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16\"/>
    </mc:Choice>
  </mc:AlternateContent>
  <bookViews>
    <workbookView xWindow="0" yWindow="0" windowWidth="21600" windowHeight="9135"/>
  </bookViews>
  <sheets>
    <sheet name="Summary" sheetId="1" r:id="rId1"/>
    <sheet name="Sheet2" sheetId="2" r:id="rId2"/>
    <sheet name="Sheet3" sheetId="3" r:id="rId3"/>
  </sheets>
  <definedNames>
    <definedName name="_xlnm._FilterDatabase" localSheetId="0" hidden="1">Summary!$A$5:$AB$504</definedName>
    <definedName name="_xlnm.Print_Titles" localSheetId="0">Summary!$3:$5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1" i="1" l="1"/>
  <c r="W450" i="1"/>
  <c r="V450" i="1"/>
  <c r="U450" i="1"/>
  <c r="U448" i="1"/>
  <c r="U447" i="1"/>
  <c r="V448" i="1"/>
  <c r="V447" i="1"/>
  <c r="T427" i="1"/>
  <c r="T426" i="1"/>
  <c r="T425" i="1"/>
  <c r="T424" i="1"/>
  <c r="T423" i="1"/>
  <c r="T422" i="1"/>
  <c r="T421" i="1"/>
  <c r="T420" i="1"/>
  <c r="T419" i="1"/>
  <c r="T418" i="1"/>
  <c r="T415" i="1"/>
  <c r="T414" i="1"/>
  <c r="T413" i="1"/>
  <c r="P427" i="1"/>
  <c r="P426" i="1"/>
  <c r="P425" i="1"/>
  <c r="P424" i="1"/>
  <c r="P423" i="1"/>
  <c r="P422" i="1"/>
  <c r="P421" i="1"/>
  <c r="P420" i="1"/>
  <c r="P419" i="1"/>
  <c r="M427" i="1"/>
  <c r="M426" i="1"/>
  <c r="M425" i="1"/>
  <c r="M424" i="1"/>
  <c r="M423" i="1"/>
  <c r="M422" i="1"/>
  <c r="M421" i="1"/>
  <c r="M420" i="1"/>
  <c r="M419" i="1"/>
  <c r="M418" i="1"/>
  <c r="M415" i="1"/>
  <c r="M414" i="1"/>
  <c r="M416" i="1"/>
  <c r="X130" i="1"/>
  <c r="W449" i="1" l="1"/>
  <c r="P449" i="1"/>
  <c r="P450" i="1"/>
  <c r="N227" i="1"/>
  <c r="Q227" i="1" s="1"/>
  <c r="X491" i="1"/>
  <c r="X490" i="1"/>
  <c r="X449" i="1"/>
  <c r="X446" i="1"/>
  <c r="X444" i="1"/>
  <c r="X443" i="1"/>
  <c r="X442" i="1"/>
  <c r="X441" i="1"/>
  <c r="X440" i="1"/>
  <c r="X439" i="1"/>
  <c r="X438" i="1"/>
  <c r="X437" i="1"/>
  <c r="X436" i="1"/>
  <c r="X435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5" i="1"/>
  <c r="X393" i="1"/>
  <c r="X392" i="1"/>
  <c r="X391" i="1"/>
  <c r="X390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4" i="1"/>
  <c r="X283" i="1"/>
  <c r="X281" i="1"/>
  <c r="X280" i="1"/>
  <c r="X279" i="1"/>
  <c r="X278" i="1"/>
  <c r="X277" i="1"/>
  <c r="X276" i="1"/>
  <c r="X275" i="1"/>
  <c r="X274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3" i="1"/>
  <c r="X202" i="1"/>
  <c r="X201" i="1"/>
  <c r="X200" i="1"/>
  <c r="X199" i="1"/>
  <c r="X198" i="1"/>
  <c r="X197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39" i="1"/>
  <c r="X137" i="1"/>
  <c r="X135" i="1"/>
  <c r="X134" i="1"/>
  <c r="X133" i="1"/>
  <c r="X132" i="1"/>
  <c r="X131" i="1"/>
  <c r="X129" i="1"/>
  <c r="X128" i="1"/>
  <c r="X127" i="1"/>
  <c r="X126" i="1"/>
  <c r="X125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8" i="1"/>
  <c r="Q397" i="1"/>
  <c r="Q395" i="1"/>
  <c r="Q394" i="1"/>
  <c r="Q392" i="1"/>
  <c r="Q391" i="1"/>
  <c r="Q390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1" i="1"/>
  <c r="Q280" i="1"/>
  <c r="Q279" i="1"/>
  <c r="Q278" i="1"/>
  <c r="Q277" i="1"/>
  <c r="Q276" i="1"/>
  <c r="Q275" i="1"/>
  <c r="Q274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3" i="1"/>
  <c r="Q232" i="1"/>
  <c r="Q231" i="1"/>
  <c r="Q230" i="1"/>
  <c r="Q229" i="1"/>
  <c r="Q228" i="1"/>
  <c r="Q226" i="1"/>
  <c r="Q225" i="1"/>
  <c r="Q224" i="1"/>
  <c r="Q223" i="1"/>
  <c r="Q222" i="1"/>
  <c r="Q221" i="1"/>
  <c r="Q220" i="1"/>
  <c r="Q219" i="1"/>
  <c r="Q218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69" i="1"/>
  <c r="Q166" i="1"/>
  <c r="Q164" i="1"/>
  <c r="Q163" i="1"/>
  <c r="Q162" i="1"/>
  <c r="Q161" i="1"/>
  <c r="Q160" i="1"/>
  <c r="Q158" i="1"/>
  <c r="Q157" i="1"/>
  <c r="Q156" i="1"/>
  <c r="Q155" i="1"/>
  <c r="Q154" i="1"/>
  <c r="Q153" i="1"/>
  <c r="Q151" i="1"/>
  <c r="Q149" i="1"/>
  <c r="Q148" i="1"/>
  <c r="Q146" i="1"/>
  <c r="Q145" i="1"/>
  <c r="Q139" i="1"/>
  <c r="Q137" i="1"/>
  <c r="Q131" i="1"/>
  <c r="Q129" i="1"/>
  <c r="Q128" i="1"/>
  <c r="Q127" i="1"/>
  <c r="Q126" i="1"/>
  <c r="Q125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2" i="1"/>
  <c r="Q21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S504" i="1"/>
  <c r="R504" i="1"/>
  <c r="Q6" i="1"/>
  <c r="W496" i="1"/>
  <c r="V496" i="1"/>
  <c r="U496" i="1"/>
  <c r="T496" i="1"/>
  <c r="X496" i="1" s="1"/>
  <c r="W495" i="1"/>
  <c r="V495" i="1"/>
  <c r="U495" i="1"/>
  <c r="T495" i="1"/>
  <c r="X495" i="1" s="1"/>
  <c r="W494" i="1"/>
  <c r="V494" i="1"/>
  <c r="X494" i="1" s="1"/>
  <c r="U494" i="1"/>
  <c r="T494" i="1"/>
  <c r="W493" i="1"/>
  <c r="V493" i="1"/>
  <c r="X493" i="1" s="1"/>
  <c r="U493" i="1"/>
  <c r="T493" i="1"/>
  <c r="W492" i="1"/>
  <c r="V492" i="1"/>
  <c r="U492" i="1"/>
  <c r="T492" i="1"/>
  <c r="X492" i="1" s="1"/>
  <c r="T20" i="1" l="1"/>
  <c r="X20" i="1" s="1"/>
  <c r="T196" i="1"/>
  <c r="X196" i="1" s="1"/>
  <c r="T204" i="1"/>
  <c r="X204" i="1" s="1"/>
  <c r="T282" i="1"/>
  <c r="X282" i="1" s="1"/>
  <c r="T451" i="1"/>
  <c r="X451" i="1" s="1"/>
  <c r="N472" i="1" l="1"/>
  <c r="O472" i="1"/>
  <c r="N62" i="1"/>
  <c r="Q62" i="1" s="1"/>
  <c r="N61" i="1"/>
  <c r="Q61" i="1" l="1"/>
  <c r="N20" i="1"/>
  <c r="M20" i="1" s="1"/>
  <c r="Q20" i="1" l="1"/>
  <c r="T273" i="1"/>
  <c r="X273" i="1" s="1"/>
  <c r="M273" i="1"/>
  <c r="Q273" i="1" s="1"/>
  <c r="T217" i="1"/>
  <c r="X217" i="1" s="1"/>
  <c r="M217" i="1"/>
  <c r="Q217" i="1" s="1"/>
  <c r="N170" i="1" l="1"/>
  <c r="Q170" i="1" s="1"/>
  <c r="N399" i="1"/>
  <c r="Q399" i="1" s="1"/>
  <c r="T396" i="1"/>
  <c r="X396" i="1" s="1"/>
  <c r="M396" i="1"/>
  <c r="Q396" i="1" s="1"/>
  <c r="N393" i="1"/>
  <c r="Q393" i="1" s="1"/>
  <c r="N389" i="1"/>
  <c r="Q389" i="1" s="1"/>
  <c r="T285" i="1" l="1"/>
  <c r="X285" i="1" s="1"/>
  <c r="O234" i="1" l="1"/>
  <c r="Q234" i="1" s="1"/>
  <c r="N282" i="1" l="1"/>
  <c r="Q282" i="1" l="1"/>
  <c r="L234" i="1"/>
  <c r="AA503" i="1" l="1"/>
  <c r="Z503" i="1"/>
  <c r="Y503" i="1"/>
  <c r="AB503" i="1" s="1"/>
  <c r="W503" i="1"/>
  <c r="V503" i="1"/>
  <c r="U503" i="1"/>
  <c r="T503" i="1"/>
  <c r="P503" i="1"/>
  <c r="O503" i="1"/>
  <c r="N503" i="1"/>
  <c r="M503" i="1"/>
  <c r="L503" i="1"/>
  <c r="AA502" i="1"/>
  <c r="Z502" i="1"/>
  <c r="Y502" i="1"/>
  <c r="AB502" i="1" s="1"/>
  <c r="W502" i="1"/>
  <c r="V502" i="1"/>
  <c r="U502" i="1"/>
  <c r="P502" i="1"/>
  <c r="O502" i="1"/>
  <c r="N502" i="1"/>
  <c r="M502" i="1"/>
  <c r="L502" i="1"/>
  <c r="AA501" i="1"/>
  <c r="Z501" i="1"/>
  <c r="Y501" i="1"/>
  <c r="W501" i="1"/>
  <c r="V501" i="1"/>
  <c r="U501" i="1"/>
  <c r="P501" i="1"/>
  <c r="O501" i="1"/>
  <c r="N501" i="1"/>
  <c r="Q501" i="1" s="1"/>
  <c r="AA500" i="1"/>
  <c r="Z500" i="1"/>
  <c r="Y500" i="1"/>
  <c r="AB500" i="1" s="1"/>
  <c r="W500" i="1"/>
  <c r="V500" i="1"/>
  <c r="U500" i="1"/>
  <c r="P500" i="1"/>
  <c r="O500" i="1"/>
  <c r="N500" i="1"/>
  <c r="M500" i="1"/>
  <c r="L500" i="1"/>
  <c r="AA499" i="1"/>
  <c r="Z499" i="1"/>
  <c r="Y499" i="1"/>
  <c r="W499" i="1"/>
  <c r="V499" i="1"/>
  <c r="U499" i="1"/>
  <c r="P499" i="1"/>
  <c r="O499" i="1"/>
  <c r="N499" i="1"/>
  <c r="M499" i="1"/>
  <c r="L499" i="1"/>
  <c r="AA498" i="1"/>
  <c r="Z498" i="1"/>
  <c r="Y498" i="1"/>
  <c r="W498" i="1"/>
  <c r="V498" i="1"/>
  <c r="U498" i="1"/>
  <c r="X498" i="1" s="1"/>
  <c r="P498" i="1"/>
  <c r="O498" i="1"/>
  <c r="N498" i="1"/>
  <c r="M498" i="1"/>
  <c r="Q498" i="1" s="1"/>
  <c r="L498" i="1"/>
  <c r="AA497" i="1"/>
  <c r="Z497" i="1"/>
  <c r="Y497" i="1"/>
  <c r="W497" i="1"/>
  <c r="V497" i="1"/>
  <c r="U497" i="1"/>
  <c r="X497" i="1" s="1"/>
  <c r="P497" i="1"/>
  <c r="O497" i="1"/>
  <c r="N497" i="1"/>
  <c r="M497" i="1"/>
  <c r="L497" i="1"/>
  <c r="AB496" i="1"/>
  <c r="AA496" i="1"/>
  <c r="Z496" i="1"/>
  <c r="Y496" i="1"/>
  <c r="P496" i="1"/>
  <c r="O496" i="1"/>
  <c r="N496" i="1"/>
  <c r="M496" i="1"/>
  <c r="Q496" i="1" s="1"/>
  <c r="L496" i="1"/>
  <c r="AB495" i="1"/>
  <c r="AA495" i="1"/>
  <c r="Z495" i="1"/>
  <c r="Y495" i="1"/>
  <c r="P495" i="1"/>
  <c r="O495" i="1"/>
  <c r="N495" i="1"/>
  <c r="M495" i="1"/>
  <c r="L495" i="1"/>
  <c r="AB494" i="1"/>
  <c r="AA494" i="1"/>
  <c r="Z494" i="1"/>
  <c r="Y494" i="1"/>
  <c r="P494" i="1"/>
  <c r="O494" i="1"/>
  <c r="N494" i="1"/>
  <c r="M494" i="1"/>
  <c r="L494" i="1"/>
  <c r="AB493" i="1"/>
  <c r="AA493" i="1"/>
  <c r="Z493" i="1"/>
  <c r="Y493" i="1"/>
  <c r="P493" i="1"/>
  <c r="O493" i="1"/>
  <c r="N493" i="1"/>
  <c r="M493" i="1"/>
  <c r="L493" i="1"/>
  <c r="AB492" i="1"/>
  <c r="AA492" i="1"/>
  <c r="Z492" i="1"/>
  <c r="Y492" i="1"/>
  <c r="P492" i="1"/>
  <c r="O492" i="1"/>
  <c r="N492" i="1"/>
  <c r="M492" i="1"/>
  <c r="Q492" i="1" s="1"/>
  <c r="L492" i="1"/>
  <c r="AB491" i="1"/>
  <c r="Y491" i="1"/>
  <c r="P491" i="1"/>
  <c r="O491" i="1"/>
  <c r="N491" i="1"/>
  <c r="M491" i="1"/>
  <c r="L491" i="1"/>
  <c r="Z490" i="1"/>
  <c r="Y490" i="1"/>
  <c r="P490" i="1"/>
  <c r="O490" i="1"/>
  <c r="N490" i="1"/>
  <c r="M490" i="1"/>
  <c r="L490" i="1"/>
  <c r="Z489" i="1"/>
  <c r="Y489" i="1"/>
  <c r="T489" i="1"/>
  <c r="X489" i="1" s="1"/>
  <c r="P489" i="1"/>
  <c r="O489" i="1"/>
  <c r="N489" i="1"/>
  <c r="M489" i="1"/>
  <c r="L489" i="1"/>
  <c r="AB488" i="1"/>
  <c r="AA488" i="1"/>
  <c r="Z488" i="1"/>
  <c r="Y488" i="1"/>
  <c r="W488" i="1"/>
  <c r="V488" i="1"/>
  <c r="U488" i="1"/>
  <c r="T488" i="1"/>
  <c r="P488" i="1"/>
  <c r="O488" i="1"/>
  <c r="N488" i="1"/>
  <c r="M488" i="1"/>
  <c r="L488" i="1"/>
  <c r="AB487" i="1"/>
  <c r="AA487" i="1"/>
  <c r="Z487" i="1"/>
  <c r="Y487" i="1"/>
  <c r="W487" i="1"/>
  <c r="V487" i="1"/>
  <c r="U487" i="1"/>
  <c r="T487" i="1"/>
  <c r="X487" i="1" s="1"/>
  <c r="P487" i="1"/>
  <c r="O487" i="1"/>
  <c r="N487" i="1"/>
  <c r="M487" i="1"/>
  <c r="Q487" i="1" s="1"/>
  <c r="L487" i="1"/>
  <c r="AB486" i="1"/>
  <c r="AA486" i="1"/>
  <c r="Z486" i="1"/>
  <c r="Y486" i="1"/>
  <c r="W486" i="1"/>
  <c r="V486" i="1"/>
  <c r="U486" i="1"/>
  <c r="T486" i="1"/>
  <c r="P486" i="1"/>
  <c r="O486" i="1"/>
  <c r="N486" i="1"/>
  <c r="M486" i="1"/>
  <c r="L486" i="1"/>
  <c r="AB485" i="1"/>
  <c r="AA485" i="1"/>
  <c r="Z485" i="1"/>
  <c r="Y485" i="1"/>
  <c r="W485" i="1"/>
  <c r="V485" i="1"/>
  <c r="U485" i="1"/>
  <c r="T485" i="1"/>
  <c r="P485" i="1"/>
  <c r="O485" i="1"/>
  <c r="N485" i="1"/>
  <c r="M485" i="1"/>
  <c r="L485" i="1"/>
  <c r="AB484" i="1"/>
  <c r="AA484" i="1"/>
  <c r="Z484" i="1"/>
  <c r="Y484" i="1"/>
  <c r="W484" i="1"/>
  <c r="V484" i="1"/>
  <c r="U484" i="1"/>
  <c r="T484" i="1"/>
  <c r="P484" i="1"/>
  <c r="O484" i="1"/>
  <c r="N484" i="1"/>
  <c r="M484" i="1"/>
  <c r="L484" i="1"/>
  <c r="AB483" i="1"/>
  <c r="AA483" i="1"/>
  <c r="Z483" i="1"/>
  <c r="Y483" i="1"/>
  <c r="W483" i="1"/>
  <c r="V483" i="1"/>
  <c r="U483" i="1"/>
  <c r="T483" i="1"/>
  <c r="X483" i="1" s="1"/>
  <c r="P483" i="1"/>
  <c r="O483" i="1"/>
  <c r="N483" i="1"/>
  <c r="M483" i="1"/>
  <c r="Q483" i="1" s="1"/>
  <c r="L483" i="1"/>
  <c r="AB482" i="1"/>
  <c r="AA482" i="1"/>
  <c r="Z482" i="1"/>
  <c r="Y482" i="1"/>
  <c r="W482" i="1"/>
  <c r="V482" i="1"/>
  <c r="U482" i="1"/>
  <c r="T482" i="1"/>
  <c r="P482" i="1"/>
  <c r="O482" i="1"/>
  <c r="N482" i="1"/>
  <c r="M482" i="1"/>
  <c r="L482" i="1"/>
  <c r="AB481" i="1"/>
  <c r="AA481" i="1"/>
  <c r="Z481" i="1"/>
  <c r="Y481" i="1"/>
  <c r="W481" i="1"/>
  <c r="V481" i="1"/>
  <c r="U481" i="1"/>
  <c r="T481" i="1"/>
  <c r="P481" i="1"/>
  <c r="O481" i="1"/>
  <c r="N481" i="1"/>
  <c r="M481" i="1"/>
  <c r="L481" i="1"/>
  <c r="AB480" i="1"/>
  <c r="AA480" i="1"/>
  <c r="Z480" i="1"/>
  <c r="Y480" i="1"/>
  <c r="W480" i="1"/>
  <c r="V480" i="1"/>
  <c r="U480" i="1"/>
  <c r="T480" i="1"/>
  <c r="P480" i="1"/>
  <c r="O480" i="1"/>
  <c r="N480" i="1"/>
  <c r="M480" i="1"/>
  <c r="L480" i="1"/>
  <c r="AB479" i="1"/>
  <c r="AA479" i="1"/>
  <c r="Z479" i="1"/>
  <c r="Y479" i="1"/>
  <c r="W479" i="1"/>
  <c r="V479" i="1"/>
  <c r="U479" i="1"/>
  <c r="T479" i="1"/>
  <c r="X479" i="1" s="1"/>
  <c r="P479" i="1"/>
  <c r="O479" i="1"/>
  <c r="N479" i="1"/>
  <c r="M479" i="1"/>
  <c r="Q479" i="1" s="1"/>
  <c r="L479" i="1"/>
  <c r="AB478" i="1"/>
  <c r="AA478" i="1"/>
  <c r="Z478" i="1"/>
  <c r="Y478" i="1"/>
  <c r="W478" i="1"/>
  <c r="V478" i="1"/>
  <c r="U478" i="1"/>
  <c r="T478" i="1"/>
  <c r="P478" i="1"/>
  <c r="O478" i="1"/>
  <c r="N478" i="1"/>
  <c r="M478" i="1"/>
  <c r="L478" i="1"/>
  <c r="AB477" i="1"/>
  <c r="AA477" i="1"/>
  <c r="Z477" i="1"/>
  <c r="Y477" i="1"/>
  <c r="W477" i="1"/>
  <c r="V477" i="1"/>
  <c r="U477" i="1"/>
  <c r="P477" i="1"/>
  <c r="O477" i="1"/>
  <c r="N477" i="1"/>
  <c r="Q477" i="1" s="1"/>
  <c r="L477" i="1"/>
  <c r="AB476" i="1"/>
  <c r="AA476" i="1"/>
  <c r="Z476" i="1"/>
  <c r="Y476" i="1"/>
  <c r="W476" i="1"/>
  <c r="V476" i="1"/>
  <c r="U476" i="1"/>
  <c r="T476" i="1"/>
  <c r="P476" i="1"/>
  <c r="O476" i="1"/>
  <c r="N476" i="1"/>
  <c r="M476" i="1"/>
  <c r="L476" i="1"/>
  <c r="AB475" i="1"/>
  <c r="AA475" i="1"/>
  <c r="Z475" i="1"/>
  <c r="Y475" i="1"/>
  <c r="W475" i="1"/>
  <c r="V475" i="1"/>
  <c r="U475" i="1"/>
  <c r="T475" i="1"/>
  <c r="P475" i="1"/>
  <c r="O475" i="1"/>
  <c r="N475" i="1"/>
  <c r="M475" i="1"/>
  <c r="L475" i="1"/>
  <c r="AB474" i="1"/>
  <c r="AA474" i="1"/>
  <c r="Z474" i="1"/>
  <c r="Y474" i="1"/>
  <c r="W474" i="1"/>
  <c r="V474" i="1"/>
  <c r="U474" i="1"/>
  <c r="T474" i="1"/>
  <c r="P474" i="1"/>
  <c r="O474" i="1"/>
  <c r="N474" i="1"/>
  <c r="M474" i="1"/>
  <c r="L474" i="1"/>
  <c r="AB473" i="1"/>
  <c r="AA473" i="1"/>
  <c r="Z473" i="1"/>
  <c r="Y473" i="1"/>
  <c r="W473" i="1"/>
  <c r="V473" i="1"/>
  <c r="U473" i="1"/>
  <c r="T473" i="1"/>
  <c r="X473" i="1" s="1"/>
  <c r="P473" i="1"/>
  <c r="O473" i="1"/>
  <c r="N473" i="1"/>
  <c r="M473" i="1"/>
  <c r="Q473" i="1" s="1"/>
  <c r="L473" i="1"/>
  <c r="AB472" i="1"/>
  <c r="AA472" i="1"/>
  <c r="Z472" i="1"/>
  <c r="Y472" i="1"/>
  <c r="W472" i="1"/>
  <c r="U472" i="1"/>
  <c r="X472" i="1" s="1"/>
  <c r="P472" i="1"/>
  <c r="Q472" i="1" s="1"/>
  <c r="AB471" i="1"/>
  <c r="AA471" i="1"/>
  <c r="Z471" i="1"/>
  <c r="Y471" i="1"/>
  <c r="W471" i="1"/>
  <c r="V471" i="1"/>
  <c r="U471" i="1"/>
  <c r="T471" i="1"/>
  <c r="X471" i="1" s="1"/>
  <c r="P471" i="1"/>
  <c r="O471" i="1"/>
  <c r="N471" i="1"/>
  <c r="M471" i="1"/>
  <c r="Q471" i="1" s="1"/>
  <c r="L471" i="1"/>
  <c r="AB470" i="1"/>
  <c r="AA470" i="1"/>
  <c r="Z470" i="1"/>
  <c r="Y470" i="1"/>
  <c r="W470" i="1"/>
  <c r="V470" i="1"/>
  <c r="U470" i="1"/>
  <c r="T470" i="1"/>
  <c r="P470" i="1"/>
  <c r="O470" i="1"/>
  <c r="N470" i="1"/>
  <c r="M470" i="1"/>
  <c r="L470" i="1"/>
  <c r="AB469" i="1"/>
  <c r="AA469" i="1"/>
  <c r="Z469" i="1"/>
  <c r="Y469" i="1"/>
  <c r="W469" i="1"/>
  <c r="V469" i="1"/>
  <c r="U469" i="1"/>
  <c r="T469" i="1"/>
  <c r="P469" i="1"/>
  <c r="O469" i="1"/>
  <c r="N469" i="1"/>
  <c r="M469" i="1"/>
  <c r="L469" i="1"/>
  <c r="AB468" i="1"/>
  <c r="AA468" i="1"/>
  <c r="Z468" i="1"/>
  <c r="Y468" i="1"/>
  <c r="W468" i="1"/>
  <c r="V468" i="1"/>
  <c r="U468" i="1"/>
  <c r="T468" i="1"/>
  <c r="P468" i="1"/>
  <c r="O468" i="1"/>
  <c r="N468" i="1"/>
  <c r="M468" i="1"/>
  <c r="L468" i="1"/>
  <c r="AB467" i="1"/>
  <c r="AA467" i="1"/>
  <c r="Z467" i="1"/>
  <c r="Y467" i="1"/>
  <c r="W467" i="1"/>
  <c r="V467" i="1"/>
  <c r="U467" i="1"/>
  <c r="T467" i="1"/>
  <c r="X467" i="1" s="1"/>
  <c r="P467" i="1"/>
  <c r="O467" i="1"/>
  <c r="N467" i="1"/>
  <c r="M467" i="1"/>
  <c r="Q467" i="1" s="1"/>
  <c r="L467" i="1"/>
  <c r="AB466" i="1"/>
  <c r="AA466" i="1"/>
  <c r="Z466" i="1"/>
  <c r="Y466" i="1"/>
  <c r="W466" i="1"/>
  <c r="V466" i="1"/>
  <c r="U466" i="1"/>
  <c r="T466" i="1"/>
  <c r="P466" i="1"/>
  <c r="O466" i="1"/>
  <c r="N466" i="1"/>
  <c r="M466" i="1"/>
  <c r="L466" i="1"/>
  <c r="AB465" i="1"/>
  <c r="AA465" i="1"/>
  <c r="Z465" i="1"/>
  <c r="Y465" i="1"/>
  <c r="W465" i="1"/>
  <c r="V465" i="1"/>
  <c r="U465" i="1"/>
  <c r="T465" i="1"/>
  <c r="P465" i="1"/>
  <c r="O465" i="1"/>
  <c r="N465" i="1"/>
  <c r="M465" i="1"/>
  <c r="L465" i="1"/>
  <c r="AB464" i="1"/>
  <c r="AA464" i="1"/>
  <c r="Z464" i="1"/>
  <c r="Y464" i="1"/>
  <c r="W464" i="1"/>
  <c r="V464" i="1"/>
  <c r="U464" i="1"/>
  <c r="T464" i="1"/>
  <c r="P464" i="1"/>
  <c r="O464" i="1"/>
  <c r="N464" i="1"/>
  <c r="M464" i="1"/>
  <c r="L464" i="1"/>
  <c r="AB463" i="1"/>
  <c r="AA463" i="1"/>
  <c r="Z463" i="1"/>
  <c r="Y463" i="1"/>
  <c r="W463" i="1"/>
  <c r="V463" i="1"/>
  <c r="U463" i="1"/>
  <c r="T463" i="1"/>
  <c r="X463" i="1" s="1"/>
  <c r="P463" i="1"/>
  <c r="O463" i="1"/>
  <c r="N463" i="1"/>
  <c r="M463" i="1"/>
  <c r="Q463" i="1" s="1"/>
  <c r="L463" i="1"/>
  <c r="AB462" i="1"/>
  <c r="AA462" i="1"/>
  <c r="Z462" i="1"/>
  <c r="Y462" i="1"/>
  <c r="W462" i="1"/>
  <c r="V462" i="1"/>
  <c r="U462" i="1"/>
  <c r="T462" i="1"/>
  <c r="P462" i="1"/>
  <c r="O462" i="1"/>
  <c r="N462" i="1"/>
  <c r="M462" i="1"/>
  <c r="L462" i="1"/>
  <c r="AB461" i="1"/>
  <c r="AA461" i="1"/>
  <c r="Z461" i="1"/>
  <c r="Y461" i="1"/>
  <c r="W461" i="1"/>
  <c r="V461" i="1"/>
  <c r="U461" i="1"/>
  <c r="T461" i="1"/>
  <c r="P461" i="1"/>
  <c r="O461" i="1"/>
  <c r="N461" i="1"/>
  <c r="M461" i="1"/>
  <c r="L461" i="1"/>
  <c r="AB460" i="1"/>
  <c r="AA460" i="1"/>
  <c r="Z460" i="1"/>
  <c r="Y460" i="1"/>
  <c r="W460" i="1"/>
  <c r="V460" i="1"/>
  <c r="U460" i="1"/>
  <c r="T460" i="1"/>
  <c r="P460" i="1"/>
  <c r="O460" i="1"/>
  <c r="N460" i="1"/>
  <c r="M460" i="1"/>
  <c r="L460" i="1"/>
  <c r="AB459" i="1"/>
  <c r="AA459" i="1"/>
  <c r="Z459" i="1"/>
  <c r="Y459" i="1"/>
  <c r="W459" i="1"/>
  <c r="V459" i="1"/>
  <c r="U459" i="1"/>
  <c r="T459" i="1"/>
  <c r="X459" i="1" s="1"/>
  <c r="P459" i="1"/>
  <c r="O459" i="1"/>
  <c r="N459" i="1"/>
  <c r="M459" i="1"/>
  <c r="Q459" i="1" s="1"/>
  <c r="L459" i="1"/>
  <c r="AB458" i="1"/>
  <c r="AA458" i="1"/>
  <c r="Z458" i="1"/>
  <c r="Y458" i="1"/>
  <c r="W458" i="1"/>
  <c r="V458" i="1"/>
  <c r="U458" i="1"/>
  <c r="T458" i="1"/>
  <c r="P458" i="1"/>
  <c r="O458" i="1"/>
  <c r="N458" i="1"/>
  <c r="M458" i="1"/>
  <c r="L458" i="1"/>
  <c r="AB457" i="1"/>
  <c r="AA457" i="1"/>
  <c r="Z457" i="1"/>
  <c r="Y457" i="1"/>
  <c r="W457" i="1"/>
  <c r="V457" i="1"/>
  <c r="U457" i="1"/>
  <c r="T457" i="1"/>
  <c r="P457" i="1"/>
  <c r="O457" i="1"/>
  <c r="N457" i="1"/>
  <c r="M457" i="1"/>
  <c r="L457" i="1"/>
  <c r="AB456" i="1"/>
  <c r="AA456" i="1"/>
  <c r="Z456" i="1"/>
  <c r="Y456" i="1"/>
  <c r="W456" i="1"/>
  <c r="V456" i="1"/>
  <c r="U456" i="1"/>
  <c r="T456" i="1"/>
  <c r="P456" i="1"/>
  <c r="O456" i="1"/>
  <c r="N456" i="1"/>
  <c r="M456" i="1"/>
  <c r="L456" i="1"/>
  <c r="AB455" i="1"/>
  <c r="AA455" i="1"/>
  <c r="Z455" i="1"/>
  <c r="Y455" i="1"/>
  <c r="W455" i="1"/>
  <c r="V455" i="1"/>
  <c r="U455" i="1"/>
  <c r="T455" i="1"/>
  <c r="X455" i="1" s="1"/>
  <c r="P455" i="1"/>
  <c r="O455" i="1"/>
  <c r="N455" i="1"/>
  <c r="M455" i="1"/>
  <c r="Q455" i="1" s="1"/>
  <c r="L455" i="1"/>
  <c r="AB454" i="1"/>
  <c r="AA454" i="1"/>
  <c r="Z454" i="1"/>
  <c r="Y454" i="1"/>
  <c r="W454" i="1"/>
  <c r="V454" i="1"/>
  <c r="U454" i="1"/>
  <c r="T454" i="1"/>
  <c r="P454" i="1"/>
  <c r="O454" i="1"/>
  <c r="N454" i="1"/>
  <c r="M454" i="1"/>
  <c r="L454" i="1"/>
  <c r="AB453" i="1"/>
  <c r="AA453" i="1"/>
  <c r="Z453" i="1"/>
  <c r="Y453" i="1"/>
  <c r="W453" i="1"/>
  <c r="V453" i="1"/>
  <c r="U453" i="1"/>
  <c r="T453" i="1"/>
  <c r="P453" i="1"/>
  <c r="O453" i="1"/>
  <c r="N453" i="1"/>
  <c r="M453" i="1"/>
  <c r="L453" i="1"/>
  <c r="AB452" i="1"/>
  <c r="AA452" i="1"/>
  <c r="Z452" i="1"/>
  <c r="Y452" i="1"/>
  <c r="W452" i="1"/>
  <c r="V452" i="1"/>
  <c r="U452" i="1"/>
  <c r="T452" i="1"/>
  <c r="P452" i="1"/>
  <c r="O452" i="1"/>
  <c r="N452" i="1"/>
  <c r="M452" i="1"/>
  <c r="L452" i="1"/>
  <c r="AB451" i="1"/>
  <c r="Y451" i="1"/>
  <c r="Z450" i="1"/>
  <c r="Y450" i="1"/>
  <c r="L450" i="1"/>
  <c r="M450" i="1" s="1"/>
  <c r="Q450" i="1" s="1"/>
  <c r="AB449" i="1"/>
  <c r="AA449" i="1"/>
  <c r="Z449" i="1"/>
  <c r="Y449" i="1"/>
  <c r="N449" i="1"/>
  <c r="M449" i="1"/>
  <c r="L449" i="1"/>
  <c r="AB448" i="1"/>
  <c r="AA448" i="1"/>
  <c r="Z448" i="1"/>
  <c r="Y448" i="1"/>
  <c r="W448" i="1"/>
  <c r="X448" i="1" s="1"/>
  <c r="P448" i="1"/>
  <c r="O448" i="1"/>
  <c r="N448" i="1"/>
  <c r="Q448" i="1" s="1"/>
  <c r="L448" i="1"/>
  <c r="AB447" i="1"/>
  <c r="AA447" i="1"/>
  <c r="Z447" i="1"/>
  <c r="Y447" i="1"/>
  <c r="W447" i="1"/>
  <c r="X447" i="1" s="1"/>
  <c r="P447" i="1"/>
  <c r="O447" i="1"/>
  <c r="N447" i="1"/>
  <c r="L447" i="1"/>
  <c r="AB446" i="1"/>
  <c r="Y446" i="1"/>
  <c r="N446" i="1"/>
  <c r="M446" i="1"/>
  <c r="Q446" i="1" s="1"/>
  <c r="Z445" i="1"/>
  <c r="Y445" i="1"/>
  <c r="W445" i="1"/>
  <c r="X445" i="1" s="1"/>
  <c r="O445" i="1"/>
  <c r="N445" i="1"/>
  <c r="M445" i="1"/>
  <c r="Q445" i="1" s="1"/>
  <c r="L445" i="1"/>
  <c r="Z444" i="1"/>
  <c r="Y444" i="1"/>
  <c r="P444" i="1"/>
  <c r="O444" i="1"/>
  <c r="N444" i="1"/>
  <c r="M444" i="1"/>
  <c r="L444" i="1"/>
  <c r="Z443" i="1"/>
  <c r="Y443" i="1"/>
  <c r="P443" i="1"/>
  <c r="O443" i="1"/>
  <c r="N443" i="1"/>
  <c r="M443" i="1"/>
  <c r="L443" i="1"/>
  <c r="AB442" i="1"/>
  <c r="AA442" i="1"/>
  <c r="Z442" i="1"/>
  <c r="Y442" i="1"/>
  <c r="P442" i="1"/>
  <c r="O442" i="1"/>
  <c r="N442" i="1"/>
  <c r="M442" i="1"/>
  <c r="L442" i="1"/>
  <c r="AB441" i="1"/>
  <c r="AA441" i="1"/>
  <c r="Z441" i="1"/>
  <c r="Y441" i="1"/>
  <c r="P441" i="1"/>
  <c r="O441" i="1"/>
  <c r="N441" i="1"/>
  <c r="M441" i="1"/>
  <c r="Q441" i="1" s="1"/>
  <c r="AB440" i="1"/>
  <c r="AA440" i="1"/>
  <c r="Z440" i="1"/>
  <c r="Y440" i="1"/>
  <c r="P440" i="1"/>
  <c r="O440" i="1"/>
  <c r="N440" i="1"/>
  <c r="M440" i="1"/>
  <c r="Q440" i="1" s="1"/>
  <c r="AB439" i="1"/>
  <c r="AA439" i="1"/>
  <c r="Z439" i="1"/>
  <c r="Y439" i="1"/>
  <c r="P439" i="1"/>
  <c r="O439" i="1"/>
  <c r="N439" i="1"/>
  <c r="M439" i="1"/>
  <c r="Q439" i="1" s="1"/>
  <c r="AB438" i="1"/>
  <c r="AA438" i="1"/>
  <c r="Z438" i="1"/>
  <c r="Y438" i="1"/>
  <c r="P438" i="1"/>
  <c r="O438" i="1"/>
  <c r="N438" i="1"/>
  <c r="M438" i="1"/>
  <c r="Q438" i="1" s="1"/>
  <c r="AB437" i="1"/>
  <c r="AA437" i="1"/>
  <c r="Z437" i="1"/>
  <c r="Y437" i="1"/>
  <c r="P437" i="1"/>
  <c r="O437" i="1"/>
  <c r="N437" i="1"/>
  <c r="M437" i="1"/>
  <c r="Q437" i="1" s="1"/>
  <c r="AB436" i="1"/>
  <c r="AA436" i="1"/>
  <c r="Z436" i="1"/>
  <c r="Y436" i="1"/>
  <c r="P436" i="1"/>
  <c r="O436" i="1"/>
  <c r="N436" i="1"/>
  <c r="M436" i="1"/>
  <c r="Q436" i="1" s="1"/>
  <c r="L436" i="1"/>
  <c r="AB435" i="1"/>
  <c r="AA435" i="1"/>
  <c r="Z435" i="1"/>
  <c r="Y435" i="1"/>
  <c r="P435" i="1"/>
  <c r="O435" i="1"/>
  <c r="N435" i="1"/>
  <c r="M435" i="1"/>
  <c r="AB434" i="1"/>
  <c r="Y434" i="1"/>
  <c r="W434" i="1"/>
  <c r="X434" i="1" s="1"/>
  <c r="P434" i="1"/>
  <c r="O434" i="1"/>
  <c r="N434" i="1"/>
  <c r="M434" i="1"/>
  <c r="Q434" i="1" s="1"/>
  <c r="L434" i="1"/>
  <c r="AB433" i="1"/>
  <c r="Y433" i="1"/>
  <c r="W433" i="1"/>
  <c r="X433" i="1" s="1"/>
  <c r="P433" i="1"/>
  <c r="O433" i="1"/>
  <c r="N433" i="1"/>
  <c r="M433" i="1"/>
  <c r="Q433" i="1" s="1"/>
  <c r="AB432" i="1"/>
  <c r="Y432" i="1"/>
  <c r="W432" i="1"/>
  <c r="X432" i="1" s="1"/>
  <c r="P432" i="1"/>
  <c r="O432" i="1"/>
  <c r="N432" i="1"/>
  <c r="M432" i="1"/>
  <c r="L432" i="1"/>
  <c r="AB431" i="1"/>
  <c r="Y431" i="1"/>
  <c r="N431" i="1"/>
  <c r="M431" i="1"/>
  <c r="Q431" i="1" s="1"/>
  <c r="Z430" i="1"/>
  <c r="Y430" i="1"/>
  <c r="P430" i="1"/>
  <c r="O430" i="1"/>
  <c r="N430" i="1"/>
  <c r="M430" i="1"/>
  <c r="L430" i="1"/>
  <c r="Z429" i="1"/>
  <c r="Y429" i="1"/>
  <c r="O429" i="1"/>
  <c r="N429" i="1"/>
  <c r="M429" i="1"/>
  <c r="Q429" i="1" s="1"/>
  <c r="L429" i="1"/>
  <c r="Z428" i="1"/>
  <c r="Y428" i="1"/>
  <c r="O428" i="1"/>
  <c r="N428" i="1"/>
  <c r="M428" i="1"/>
  <c r="Z427" i="1"/>
  <c r="Y427" i="1"/>
  <c r="O427" i="1"/>
  <c r="N427" i="1"/>
  <c r="Q427" i="1" s="1"/>
  <c r="L427" i="1"/>
  <c r="Z426" i="1"/>
  <c r="Y426" i="1"/>
  <c r="O426" i="1"/>
  <c r="N426" i="1"/>
  <c r="Q426" i="1" s="1"/>
  <c r="L426" i="1"/>
  <c r="Z425" i="1"/>
  <c r="Y425" i="1"/>
  <c r="O425" i="1"/>
  <c r="N425" i="1"/>
  <c r="Q425" i="1" s="1"/>
  <c r="L425" i="1"/>
  <c r="AB424" i="1"/>
  <c r="AA424" i="1"/>
  <c r="Z424" i="1"/>
  <c r="Y424" i="1"/>
  <c r="O424" i="1"/>
  <c r="N424" i="1"/>
  <c r="Q424" i="1" s="1"/>
  <c r="L424" i="1"/>
  <c r="AB423" i="1"/>
  <c r="AA423" i="1"/>
  <c r="Z423" i="1"/>
  <c r="Y423" i="1"/>
  <c r="O423" i="1"/>
  <c r="N423" i="1"/>
  <c r="Q423" i="1" s="1"/>
  <c r="L423" i="1"/>
  <c r="AB422" i="1"/>
  <c r="AA422" i="1"/>
  <c r="Z422" i="1"/>
  <c r="Y422" i="1"/>
  <c r="O422" i="1"/>
  <c r="N422" i="1"/>
  <c r="L422" i="1"/>
  <c r="AB421" i="1"/>
  <c r="AA421" i="1"/>
  <c r="Z421" i="1"/>
  <c r="Y421" i="1"/>
  <c r="O421" i="1"/>
  <c r="N421" i="1"/>
  <c r="Q421" i="1" s="1"/>
  <c r="L421" i="1"/>
  <c r="AB420" i="1"/>
  <c r="AA420" i="1"/>
  <c r="Z420" i="1"/>
  <c r="Y420" i="1"/>
  <c r="O420" i="1"/>
  <c r="N420" i="1"/>
  <c r="Q420" i="1" s="1"/>
  <c r="L420" i="1"/>
  <c r="AB419" i="1"/>
  <c r="AA419" i="1"/>
  <c r="Z419" i="1"/>
  <c r="Y419" i="1"/>
  <c r="O419" i="1"/>
  <c r="N419" i="1"/>
  <c r="Q419" i="1" s="1"/>
  <c r="L419" i="1"/>
  <c r="AB418" i="1"/>
  <c r="AA418" i="1"/>
  <c r="Z418" i="1"/>
  <c r="Y418" i="1"/>
  <c r="O418" i="1"/>
  <c r="N418" i="1"/>
  <c r="L418" i="1"/>
  <c r="AB417" i="1"/>
  <c r="AA417" i="1"/>
  <c r="Z417" i="1"/>
  <c r="Y417" i="1"/>
  <c r="W417" i="1"/>
  <c r="X417" i="1" s="1"/>
  <c r="P417" i="1"/>
  <c r="O417" i="1"/>
  <c r="N417" i="1"/>
  <c r="M417" i="1"/>
  <c r="L417" i="1"/>
  <c r="AB416" i="1"/>
  <c r="Y416" i="1"/>
  <c r="V416" i="1"/>
  <c r="T416" i="1"/>
  <c r="X416" i="1" s="1"/>
  <c r="P416" i="1"/>
  <c r="O416" i="1"/>
  <c r="N416" i="1"/>
  <c r="Q416" i="1" s="1"/>
  <c r="L416" i="1"/>
  <c r="AB415" i="1"/>
  <c r="AA415" i="1"/>
  <c r="Z415" i="1"/>
  <c r="Y415" i="1"/>
  <c r="L415" i="1"/>
  <c r="AB414" i="1"/>
  <c r="AA414" i="1"/>
  <c r="AA504" i="1" s="1"/>
  <c r="Z414" i="1"/>
  <c r="Z504" i="1" s="1"/>
  <c r="Y414" i="1"/>
  <c r="L414" i="1"/>
  <c r="AB413" i="1"/>
  <c r="Y413" i="1"/>
  <c r="Y504" i="1" s="1"/>
  <c r="L413" i="1"/>
  <c r="Q432" i="1" l="1"/>
  <c r="Q442" i="1"/>
  <c r="Q444" i="1"/>
  <c r="Q449" i="1"/>
  <c r="Q452" i="1"/>
  <c r="X452" i="1"/>
  <c r="Q456" i="1"/>
  <c r="X456" i="1"/>
  <c r="Q460" i="1"/>
  <c r="X460" i="1"/>
  <c r="Q464" i="1"/>
  <c r="X464" i="1"/>
  <c r="Q468" i="1"/>
  <c r="X468" i="1"/>
  <c r="Q474" i="1"/>
  <c r="X474" i="1"/>
  <c r="Q480" i="1"/>
  <c r="X480" i="1"/>
  <c r="Q484" i="1"/>
  <c r="X484" i="1"/>
  <c r="Q488" i="1"/>
  <c r="X488" i="1"/>
  <c r="Q491" i="1"/>
  <c r="Q493" i="1"/>
  <c r="Q497" i="1"/>
  <c r="Q503" i="1"/>
  <c r="X503" i="1"/>
  <c r="Q443" i="1"/>
  <c r="U504" i="1"/>
  <c r="Q453" i="1"/>
  <c r="X453" i="1"/>
  <c r="Q457" i="1"/>
  <c r="X457" i="1"/>
  <c r="Q461" i="1"/>
  <c r="X461" i="1"/>
  <c r="Q465" i="1"/>
  <c r="X465" i="1"/>
  <c r="Q469" i="1"/>
  <c r="X469" i="1"/>
  <c r="Q475" i="1"/>
  <c r="X475" i="1"/>
  <c r="Q481" i="1"/>
  <c r="X481" i="1"/>
  <c r="Q485" i="1"/>
  <c r="X485" i="1"/>
  <c r="Q489" i="1"/>
  <c r="Q490" i="1"/>
  <c r="Q494" i="1"/>
  <c r="Q500" i="1"/>
  <c r="X500" i="1"/>
  <c r="Q502" i="1"/>
  <c r="X502" i="1"/>
  <c r="Q417" i="1"/>
  <c r="Q428" i="1"/>
  <c r="Q430" i="1"/>
  <c r="Q418" i="1"/>
  <c r="Q422" i="1"/>
  <c r="Q435" i="1"/>
  <c r="Q447" i="1"/>
  <c r="Q454" i="1"/>
  <c r="X454" i="1"/>
  <c r="Q458" i="1"/>
  <c r="X458" i="1"/>
  <c r="Q462" i="1"/>
  <c r="X462" i="1"/>
  <c r="Q466" i="1"/>
  <c r="X466" i="1"/>
  <c r="Q470" i="1"/>
  <c r="X470" i="1"/>
  <c r="Q476" i="1"/>
  <c r="X476" i="1"/>
  <c r="X477" i="1"/>
  <c r="Q478" i="1"/>
  <c r="X478" i="1"/>
  <c r="Q482" i="1"/>
  <c r="X482" i="1"/>
  <c r="Q486" i="1"/>
  <c r="X486" i="1"/>
  <c r="Q495" i="1"/>
  <c r="Q499" i="1"/>
  <c r="X499" i="1"/>
  <c r="X501" i="1"/>
  <c r="AB497" i="1"/>
  <c r="AB499" i="1"/>
  <c r="AB450" i="1"/>
  <c r="AA1" i="1"/>
  <c r="AB501" i="1"/>
  <c r="AB498" i="1"/>
  <c r="Y1" i="1"/>
  <c r="Z1" i="1"/>
  <c r="T450" i="1"/>
  <c r="M451" i="1"/>
  <c r="Q451" i="1" s="1"/>
  <c r="X450" i="1" l="1"/>
  <c r="T504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V394" i="1"/>
  <c r="X394" i="1" s="1"/>
  <c r="AB393" i="1"/>
  <c r="AB392" i="1"/>
  <c r="AB391" i="1"/>
  <c r="AB390" i="1"/>
  <c r="AB389" i="1"/>
  <c r="V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L251" i="1"/>
  <c r="AB250" i="1"/>
  <c r="L250" i="1"/>
  <c r="AB249" i="1"/>
  <c r="L249" i="1"/>
  <c r="AB248" i="1"/>
  <c r="AB247" i="1"/>
  <c r="AB246" i="1"/>
  <c r="L246" i="1"/>
  <c r="AB245" i="1"/>
  <c r="AB244" i="1"/>
  <c r="AB243" i="1"/>
  <c r="AB242" i="1"/>
  <c r="AB241" i="1"/>
  <c r="L241" i="1"/>
  <c r="AB240" i="1"/>
  <c r="L240" i="1"/>
  <c r="AB239" i="1"/>
  <c r="L239" i="1"/>
  <c r="AB238" i="1"/>
  <c r="L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M167" i="1"/>
  <c r="AB166" i="1"/>
  <c r="W166" i="1"/>
  <c r="X166" i="1" s="1"/>
  <c r="AB165" i="1"/>
  <c r="W165" i="1"/>
  <c r="X165" i="1" s="1"/>
  <c r="P165" i="1"/>
  <c r="Q165" i="1" s="1"/>
  <c r="AB164" i="1"/>
  <c r="W164" i="1"/>
  <c r="X164" i="1" s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N152" i="1"/>
  <c r="Q152" i="1" s="1"/>
  <c r="AB151" i="1"/>
  <c r="AB150" i="1"/>
  <c r="AB149" i="1"/>
  <c r="AB148" i="1"/>
  <c r="AB147" i="1"/>
  <c r="N147" i="1"/>
  <c r="Q147" i="1" s="1"/>
  <c r="AB146" i="1"/>
  <c r="AB145" i="1"/>
  <c r="AB144" i="1"/>
  <c r="N144" i="1"/>
  <c r="Q144" i="1" s="1"/>
  <c r="AB143" i="1"/>
  <c r="W143" i="1"/>
  <c r="X143" i="1" s="1"/>
  <c r="P143" i="1"/>
  <c r="Q143" i="1" s="1"/>
  <c r="AB142" i="1"/>
  <c r="W142" i="1"/>
  <c r="X142" i="1" s="1"/>
  <c r="P142" i="1"/>
  <c r="Q142" i="1" s="1"/>
  <c r="AB141" i="1"/>
  <c r="W141" i="1"/>
  <c r="X141" i="1" s="1"/>
  <c r="P141" i="1"/>
  <c r="Q141" i="1" s="1"/>
  <c r="AB140" i="1"/>
  <c r="W140" i="1"/>
  <c r="X140" i="1" s="1"/>
  <c r="P140" i="1"/>
  <c r="Q140" i="1" s="1"/>
  <c r="AB139" i="1"/>
  <c r="AB138" i="1"/>
  <c r="W138" i="1"/>
  <c r="X138" i="1" s="1"/>
  <c r="P138" i="1"/>
  <c r="Q138" i="1" s="1"/>
  <c r="AB137" i="1"/>
  <c r="AB136" i="1"/>
  <c r="W136" i="1"/>
  <c r="X136" i="1" s="1"/>
  <c r="P136" i="1"/>
  <c r="Q136" i="1" s="1"/>
  <c r="AB135" i="1"/>
  <c r="N135" i="1"/>
  <c r="Q135" i="1" s="1"/>
  <c r="AB134" i="1"/>
  <c r="M134" i="1"/>
  <c r="AB133" i="1"/>
  <c r="AB132" i="1"/>
  <c r="N132" i="1"/>
  <c r="Q132" i="1" s="1"/>
  <c r="AB131" i="1"/>
  <c r="AB130" i="1"/>
  <c r="N130" i="1"/>
  <c r="Q130" i="1" s="1"/>
  <c r="AB129" i="1"/>
  <c r="AB128" i="1"/>
  <c r="AB127" i="1"/>
  <c r="AB126" i="1"/>
  <c r="AB125" i="1"/>
  <c r="AB124" i="1"/>
  <c r="W124" i="1"/>
  <c r="M124" i="1"/>
  <c r="AB123" i="1"/>
  <c r="N123" i="1"/>
  <c r="L504" i="1" l="1"/>
  <c r="X124" i="1"/>
  <c r="W504" i="1"/>
  <c r="Q123" i="1"/>
  <c r="V504" i="1"/>
  <c r="X389" i="1"/>
  <c r="N167" i="1"/>
  <c r="Q167" i="1" s="1"/>
  <c r="N159" i="1"/>
  <c r="Q159" i="1" s="1"/>
  <c r="N168" i="1"/>
  <c r="Q168" i="1" s="1"/>
  <c r="N150" i="1"/>
  <c r="Q150" i="1" s="1"/>
  <c r="N134" i="1"/>
  <c r="Q134" i="1" s="1"/>
  <c r="P124" i="1"/>
  <c r="P504" i="1" s="1"/>
  <c r="N133" i="1"/>
  <c r="Q133" i="1" s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6" i="1"/>
  <c r="Q124" i="1" l="1"/>
  <c r="N504" i="1"/>
  <c r="AB504" i="1"/>
  <c r="AB1" i="1"/>
  <c r="M24" i="1" l="1"/>
  <c r="Q24" i="1" s="1"/>
  <c r="O23" i="1"/>
  <c r="O504" i="1" s="1"/>
  <c r="M23" i="1"/>
  <c r="Q23" i="1" l="1"/>
  <c r="M504" i="1"/>
  <c r="X6" i="1"/>
  <c r="X504" i="1" s="1"/>
  <c r="Q504" i="1" l="1"/>
</calcChain>
</file>

<file path=xl/comments1.xml><?xml version="1.0" encoding="utf-8"?>
<comments xmlns="http://schemas.openxmlformats.org/spreadsheetml/2006/main">
  <authors>
    <author>TUSHAR_CHHOTARAY</author>
  </authors>
  <commentList>
    <comment ref="I305" authorId="0" shapeId="0">
      <text>
        <r>
          <rPr>
            <b/>
            <sz val="9"/>
            <color indexed="81"/>
            <rFont val="Tahoma"/>
            <family val="2"/>
          </rPr>
          <t>TUSHAR_CHHOTARAY:</t>
        </r>
        <r>
          <rPr>
            <sz val="9"/>
            <color indexed="81"/>
            <rFont val="Tahoma"/>
            <family val="2"/>
          </rPr>
          <t xml:space="preserve">
Project discontinued</t>
        </r>
      </text>
    </comment>
    <comment ref="I351" authorId="0" shapeId="0">
      <text>
        <r>
          <rPr>
            <b/>
            <sz val="9"/>
            <color indexed="81"/>
            <rFont val="Tahoma"/>
            <family val="2"/>
          </rPr>
          <t>TUSHAR_CHHOTARAY:</t>
        </r>
        <r>
          <rPr>
            <sz val="9"/>
            <color indexed="81"/>
            <rFont val="Tahoma"/>
            <family val="2"/>
          </rPr>
          <t xml:space="preserve">
Closure proposal initiated</t>
        </r>
      </text>
    </comment>
    <comment ref="I375" authorId="0" shapeId="0">
      <text>
        <r>
          <rPr>
            <b/>
            <sz val="9"/>
            <color indexed="81"/>
            <rFont val="Tahoma"/>
            <family val="2"/>
          </rPr>
          <t>TUSHAR_CHHOTARAY:</t>
        </r>
        <r>
          <rPr>
            <sz val="9"/>
            <color indexed="81"/>
            <rFont val="Tahoma"/>
            <family val="2"/>
          </rPr>
          <t xml:space="preserve">
Closure proposal initiated</t>
        </r>
      </text>
    </comment>
  </commentList>
</comments>
</file>

<file path=xl/sharedStrings.xml><?xml version="1.0" encoding="utf-8"?>
<sst xmlns="http://schemas.openxmlformats.org/spreadsheetml/2006/main" count="3366" uniqueCount="1245">
  <si>
    <t>Capital Work in Progress Postion As on 31-03-2025  ( OERC )</t>
  </si>
  <si>
    <t>SL No</t>
  </si>
  <si>
    <t>Cost Center / Unit</t>
  </si>
  <si>
    <t>Description of CWIP</t>
  </si>
  <si>
    <t>Total Cost Of the Work</t>
  </si>
  <si>
    <t>Source of Funding</t>
  </si>
  <si>
    <t>Project Period</t>
  </si>
  <si>
    <t>Actual Fund Received till 31-03-2025</t>
  </si>
  <si>
    <t>Actual Expenditure Upto 31-03-2025</t>
  </si>
  <si>
    <t>Amount Capitalized</t>
  </si>
  <si>
    <t>Transfer to Other Unit R&amp; M</t>
  </si>
  <si>
    <t>CB of CWIP as on 31-03-2025</t>
  </si>
  <si>
    <t>Code</t>
  </si>
  <si>
    <t>Circle</t>
  </si>
  <si>
    <t>Name</t>
  </si>
  <si>
    <t>Major Category</t>
  </si>
  <si>
    <t>Minor Category</t>
  </si>
  <si>
    <t>Account Code</t>
  </si>
  <si>
    <t>Name of Scheme</t>
  </si>
  <si>
    <t>Name of Capital work</t>
  </si>
  <si>
    <t>Project as whole</t>
  </si>
  <si>
    <t>Location of work to Identify</t>
  </si>
  <si>
    <t>Equity/own</t>
  </si>
  <si>
    <t>Debt</t>
  </si>
  <si>
    <t>Grant</t>
  </si>
  <si>
    <t>Other</t>
  </si>
  <si>
    <t>Total</t>
  </si>
  <si>
    <t>Start</t>
  </si>
  <si>
    <t>Schdule Completion/Capitalized Date</t>
  </si>
  <si>
    <t>Equity/Own</t>
  </si>
  <si>
    <t>other</t>
  </si>
  <si>
    <t>O&amp;M circle Bolangir</t>
  </si>
  <si>
    <t>EHT (O &amp; M) DIVISION ,BOLANGIR</t>
  </si>
  <si>
    <t>14.22.5.3</t>
  </si>
  <si>
    <t>PSDF</t>
  </si>
  <si>
    <t>Protection up gradation &amp; substation automation system of 220/132/33kv Grid s/s New Bolangir(Sadeipali).(under PSDF scheme)</t>
  </si>
  <si>
    <t>SADEIPALI</t>
  </si>
  <si>
    <t>OWN</t>
  </si>
  <si>
    <t>2 nos. of 33 kV feeder bay at 220/132/33 KV GSS Balangir new for Dunguripali &amp; Loisingha feeder</t>
  </si>
  <si>
    <t>14.22.6.4</t>
  </si>
  <si>
    <t>Diversion of 132kv Bolangir-Sonepur DC line from Loc no-34 to loc-36 near Oriental public school,Malamunda under EHT(O&amp;M)division,Bolangir (under T&amp;D,</t>
  </si>
  <si>
    <t>Malamunda, Balangir</t>
  </si>
  <si>
    <t>Stringing of 132 KV 2nd Ckt line of Bolangir (S.Pali) Sonepur Line on DC Tower with 132 KV bay extension one non at Sonepur &amp; one at Sadeipalli grid S</t>
  </si>
  <si>
    <t>SADEIPALI-SONEPUR LINE</t>
  </si>
  <si>
    <t>14.47.5.3</t>
  </si>
  <si>
    <t>Deposit</t>
  </si>
  <si>
    <t>33KV lower suktel left command at 220/132/33 KV GSS Balangir new</t>
  </si>
  <si>
    <t>33KV lower suktel Right command at 220/132/33 KV GSS Balangir new</t>
  </si>
  <si>
    <t>14.47.6.4</t>
  </si>
  <si>
    <t>Diversion work of 132 KV Balangir-Sonepur line from loc. 15 to Loc 23 due to construction of proposed NH 57 in between loc. 18 to 20</t>
  </si>
  <si>
    <t>Madhiapali &amp; Puintala, Balangir</t>
  </si>
  <si>
    <t>EHT (O &amp; M) DIVISION ,KESINGA</t>
  </si>
  <si>
    <t>14.47.6.3</t>
  </si>
  <si>
    <t>Diversion work of 220 KV Kesinga-Bolangir DC Line from existing Loc.no:-223 to Loc No.232 due to Construction of Prop. NH-59 in between Loc No.228 t</t>
  </si>
  <si>
    <t>Belgaon</t>
  </si>
  <si>
    <t>Diversion works of 132 KV (Kesinga-Saintala) Line From loc.no:-65 to 73 for Construction of Prop. N.H-59 in between loc.no.68-69 under EHT(O&amp;M) Divi</t>
  </si>
  <si>
    <t xml:space="preserve">Diversion works of 132 KV Bhawanipatna LILO line from Loc. No.12 to Loc. No.20 for construction of proposed NH-26 in between Loc. No. 16 to 17" under </t>
  </si>
  <si>
    <t xml:space="preserve">Bhawanipatna </t>
  </si>
  <si>
    <t>Diversion works of 132 KV Kesinga-Bhawanipatna-Junagarh SC line from Loc. no.92 to Loc no.101 for construction of proposed NH-26 between Loc. no.96 to</t>
  </si>
  <si>
    <t>Kesinga to Bhawanipatna</t>
  </si>
  <si>
    <t xml:space="preserve">Diversion work of 132 KV Kesinga-Powmex SC line From Loc.no:-3 to Loc.no:-11 due to Construction of proposed N.H-26 in between Loc No.6 to Loc No.8 </t>
  </si>
  <si>
    <t>Kesinga</t>
  </si>
  <si>
    <t>EHT (O &amp; M) DIVISION ,NUAPADA</t>
  </si>
  <si>
    <t>Construction of 2nd Circuit string at 132 KV Patnagarh-Padampur line</t>
  </si>
  <si>
    <t>Patnagarh-Padampur Line</t>
  </si>
  <si>
    <t>construction of Gantry tower for Bay swapping for Nuapada Circuit-I &amp; Circuit-II at GSS Padampur</t>
  </si>
  <si>
    <t>Padampur</t>
  </si>
  <si>
    <t>O &amp; M CIRCLE ,BURLA</t>
  </si>
  <si>
    <t>14.22.5.2</t>
  </si>
  <si>
    <t>NA</t>
  </si>
  <si>
    <t>EHT (O &amp; M) DIVISION ,ROURKELA</t>
  </si>
  <si>
    <t>14.22.6.3</t>
  </si>
  <si>
    <t>Engineering, Supply, Erection, Testing &amp; Commissioning of High Temperature Low Sag (HTLS) Conductor after dismantling of ACSR Zebra Conductor in exist</t>
  </si>
  <si>
    <t>ROURKELA</t>
  </si>
  <si>
    <t>Construction of one of 33 KV OMC bay at 220/33 KV Grid S/S Bonai</t>
  </si>
  <si>
    <t>Not yet charged</t>
  </si>
  <si>
    <t>Construction of33kv bay feeder for drawal of 668kva power in favour of RWS&amp;S at 220/33KV Gss Bonai</t>
  </si>
  <si>
    <t>EHT (O &amp; M) DIVISION ,BURLA</t>
  </si>
  <si>
    <t>SAS WORK AT 220/132/33 KV GRID S/S KATAPALI</t>
  </si>
  <si>
    <t>KATAPALI</t>
  </si>
  <si>
    <t>14.22.5.4</t>
  </si>
  <si>
    <t>INSTALLATION OF NOITROGEN INJECTION TYPE FIRE PREVENTION &amp; EXTINGUISHING SYSTEM(NIFPES) AT GSS KATAPALI</t>
  </si>
  <si>
    <t>14.46.5.3</t>
  </si>
  <si>
    <t>DEPOSIT WORK</t>
  </si>
  <si>
    <t>Construction of one No of 33kv feeder bay (Bay No 11) at 220/132/33 kv GSS Katapali for tapping of P.S to proposed pump house located at Rengali, Bar</t>
  </si>
  <si>
    <t>RENGALI</t>
  </si>
  <si>
    <t>21/06/2023</t>
  </si>
  <si>
    <t>220 Kv SC line on DC tower from existing 220/33 KV grid SS Deogarh to proposed solar project of M/s NHPC Ltd. at Kodapada, Riamal , Deogarh</t>
  </si>
  <si>
    <t>BURLA</t>
  </si>
  <si>
    <t>To be taken over by Const.</t>
  </si>
  <si>
    <t>14.46.5.4</t>
  </si>
  <si>
    <t>Diversion work of 132/33kv Sambalpur-Maneswar SC Line for improving grand clearence in loc 73-74 for NH-53 by NHAI at 132/33 kv GSS Sambalpur.</t>
  </si>
  <si>
    <t>SAMBALPUR</t>
  </si>
  <si>
    <t>E &amp; MR DIVISION , BURLA</t>
  </si>
  <si>
    <t>EHT (O&amp;M) DIVISION, RAJGANGPUR</t>
  </si>
  <si>
    <t>14.47.5.4</t>
  </si>
  <si>
    <t>Construction of 1 no. of 33 KV Bay feeder bay at 132/33KV Gss Kalunga for availing 08 MVA power to M/s Bajrangbali Sponge Iron Power Ltd</t>
  </si>
  <si>
    <t>EHT (O&amp;M)DIVISION, JHARSUGUDA</t>
  </si>
  <si>
    <t>installation of 1 no of main ACDB 1 no of auxilary ACDB and 2 no of SFU and 42 number of disconnecting TB</t>
  </si>
  <si>
    <t>220/132/33KV Grid S/S, Budhipadar</t>
  </si>
  <si>
    <t>05.01.2024</t>
  </si>
  <si>
    <t>05.04.2024</t>
  </si>
  <si>
    <t>Procurement of AC armoured power cable fo SAS Work</t>
  </si>
  <si>
    <t>09.02.2024</t>
  </si>
  <si>
    <t>09.05.2024</t>
  </si>
  <si>
    <t>-</t>
  </si>
  <si>
    <t>132 KV RCC CABLE TRENCH AT GSS,BUDHIPADAR</t>
  </si>
  <si>
    <t>21.08.2023</t>
  </si>
  <si>
    <t>21.12.2023/ 18-12-2023</t>
  </si>
  <si>
    <t>CONSTRUCTION OF 220 KV RCC CABLE TRENCH AT GSS,BUDHIPADAR</t>
  </si>
  <si>
    <t>21.12.2023/26-12-2024</t>
  </si>
  <si>
    <t>40 MVA 3rd transfer bay at grid Budhipadar</t>
  </si>
  <si>
    <t>25.04.2018</t>
  </si>
  <si>
    <t>10.06.2018</t>
  </si>
  <si>
    <t>purchase and installation of 36 no of BMK Boxex at GSS budhipadar</t>
  </si>
  <si>
    <t>Sub station Automation form 220/132/33kV Grid Sub-Station, Budhipadar</t>
  </si>
  <si>
    <t>07.09.2020</t>
  </si>
  <si>
    <t>07.09.2021</t>
  </si>
  <si>
    <t>Const of PA+3 &amp; PA+6 interposing towers in between Loc. No. 69 to 82 of 132 KV Burla-Lapanga DC line under T/L S/S S/D Jharsugudato divert the line an</t>
  </si>
  <si>
    <t>132/33KV T/L S/S S/D, Jharsuguda</t>
  </si>
  <si>
    <t>Diversion of 220KV Budhipadar-Basundhara SC Line on DC Tower in between Loc No-59 to 75 from the premises of NTPC T/s No-07/2013-14 of SGM (TP &amp; Const).</t>
  </si>
  <si>
    <t>T/L Sub-Division, Budhipadar</t>
  </si>
  <si>
    <t>23.09.2016</t>
  </si>
  <si>
    <t>01.06.2017</t>
  </si>
  <si>
    <t>" Construction of 1 No of 33KV Dedicated Feeder Bayto raw water pump house at Gandagona (No.5) Jharsuguda from 132/33KV GSS Brajrajnagar.</t>
  </si>
  <si>
    <t>132/33KV T/L S/S S/D, Brajrajnagar</t>
  </si>
  <si>
    <t>31.12.2021</t>
  </si>
  <si>
    <t>01.04.2021</t>
  </si>
  <si>
    <t>Diversion of 132KV LILO Line from existing 132KV Budhipadar-Jorabaga lime Loc No-16-17 to Prop 132KV Lapanga-Brajarajnagar line Loc No-54 crossing between IB Rly station to brundamal Rly station in Connection with proposed rly flyover from IB-Brundamal.</t>
  </si>
  <si>
    <t>05.06.2025</t>
  </si>
  <si>
    <t>05.06.2026</t>
  </si>
  <si>
    <t>14.46.6.3</t>
  </si>
  <si>
    <t>Survey of 06 numbers of line i.e 220KV Budhipadar-BPSL DC Line. 132KV SMC lapanga SC Line, 132KV Budhipadar-Lapanga DC Line, 220KV Budhipadar-Lapanga DC Line,220KV Budhipadar-Aditya Aluminium Ltd line. 132KV SMC LILO DC Line passing through the power plant site and Talabira Coal block site of M/s NLC India Ltd</t>
  </si>
  <si>
    <t>02.04.2024</t>
  </si>
  <si>
    <t>02.07.2024</t>
  </si>
  <si>
    <t>Lapanga DC Line from LOC No-15 to 23 Crossing between IB railway station to Brundamal Rly station in connection with proposed Rly Flyover from IB-Brundamal</t>
  </si>
  <si>
    <t>17.01.2025</t>
  </si>
  <si>
    <t>17.01.2026</t>
  </si>
  <si>
    <t>Diversion of 132KV Budhipadar-Sundergarh DC Line from Loc No-35 to 44 for the proposed NH-49 by pass.</t>
  </si>
  <si>
    <t>30.05.2025</t>
  </si>
  <si>
    <t>30.08.2025</t>
  </si>
  <si>
    <t>14.46.6.4</t>
  </si>
  <si>
    <t>DEPOSIT</t>
  </si>
  <si>
    <t>Diversion of 132KV DC LINE from Budhipadar to Jorabaga DC Line from LOC No-12 to 21 crossing between IB Rly station to Brundamal Rly station in Connection with Proposed Railway Flyoverfrom IB-Brundamal</t>
  </si>
  <si>
    <t>EHT (O&amp;M) DIVISION, LAPANGA</t>
  </si>
  <si>
    <t>NIFPES</t>
  </si>
  <si>
    <t>GSS LAPANGA</t>
  </si>
  <si>
    <t>14.46.5.2</t>
  </si>
  <si>
    <t>400 KV LAPANGA IB LINE THROUGH PP SITE AND TALABIRA COAL BLOCK SITE(NLC INDIA LTD) (6% Supervision)</t>
  </si>
  <si>
    <t>LOCATION NO AP 15- LOC NO. 36 IB LAPANGA DC Line</t>
  </si>
  <si>
    <t>04.06.2024</t>
  </si>
  <si>
    <t>Construction of 2 No 33 KV dedicated feeder bays and Erection &amp; Commissioning of 132/33 KV 40MVA POWER TRANSFORMER WITH</t>
  </si>
  <si>
    <t>400/220/132/33KV GSS LAPANGA</t>
  </si>
  <si>
    <t>14.46.6.2</t>
  </si>
  <si>
    <t>survey for diversion of 400 KV Lapanga - Vedanta DC line due to deformed DC + 6 tower at Loc No. 27 under Lapanga (6% Supervision)</t>
  </si>
  <si>
    <t>400KV Lapanga-Meramundali DC line from Loc No. 471 to 479</t>
  </si>
  <si>
    <t>20.03.2024</t>
  </si>
  <si>
    <t>06.11.2024</t>
  </si>
  <si>
    <t>Survy for Diversion of 400KV Lapanga-Meramundali DC line from Loc No. 471 to 479 due to construction of Sambalpur Ring Road in between Loc No. 476 &amp; 4</t>
  </si>
  <si>
    <t>20/11/2023</t>
  </si>
  <si>
    <t>16/02/2024</t>
  </si>
  <si>
    <t>EHT (O &amp; M) DIVISION ,BARPALI</t>
  </si>
  <si>
    <t>14.22.5.1</t>
  </si>
  <si>
    <t>Equity-250</t>
  </si>
  <si>
    <t>Construction of 3rd Transformer bay &amp; commissioninf of 40 MVA, 132/33KV power Transformer at 132/33 KV Grid Sub-Station Ghess</t>
  </si>
  <si>
    <t>GHESS ( BARGARH )</t>
  </si>
  <si>
    <t>30.07.2024</t>
  </si>
  <si>
    <t>30-11-24</t>
  </si>
  <si>
    <t>Construction of 3rd Transformer bay &amp; commissioninf of 20 MVA, 132/33KV power Transformer at 132/33 KV Grid Sub-Station Bapali</t>
  </si>
  <si>
    <t>BARPALI ( BARGARH )</t>
  </si>
  <si>
    <t>04.02.2022</t>
  </si>
  <si>
    <t>Construction of 33kv 2nd feeder bay for Gangadhar Meher Lift Irrigation Project Bijepur at 220/132/33kv GSS, Bargarh New for dedicated power supply to</t>
  </si>
  <si>
    <t>11.10.2022</t>
  </si>
  <si>
    <t>DDO HQRS, BHUBANESWAR</t>
  </si>
  <si>
    <t>14.77.9.2</t>
  </si>
  <si>
    <t>Computers and Peripherals</t>
  </si>
  <si>
    <t>IT Dept.,  OPTCL, BHUBANESWAR</t>
  </si>
  <si>
    <t>14.79.5.8</t>
  </si>
  <si>
    <t>Communication equipment -Turn Key-Supply, installation &amp; implementation of Automated Fault Analysis System (AFAS) at 18 Nos of Grid Substations (4 Nos of 400Kv GSS &amp; 14 nos of 220Kv GSS) of OPTCL network</t>
  </si>
  <si>
    <t>18 Nos of Grid Substations (4 Nos of 400Kv GSS &amp; 14 nos of 220Kv GSS)</t>
  </si>
  <si>
    <t>17.10.2022</t>
  </si>
  <si>
    <t>28.03.2025</t>
  </si>
  <si>
    <t>14.79.9.3</t>
  </si>
  <si>
    <t>Supply, installation of data networking equipment, IP Inter cum system, IP CCTV, video confeence, display for conference hall of OPTCL Tech Tower building</t>
  </si>
  <si>
    <t>21.09.2023</t>
  </si>
  <si>
    <t>10.02.2024</t>
  </si>
  <si>
    <t>Implementation of IP based CCTV surveillance system at 10 nos. os ASA based OPTCL Grid Sub-station</t>
  </si>
  <si>
    <t xml:space="preserve"> 10 nos. os ASA based OPTCL Grid Sub-station</t>
  </si>
  <si>
    <t>27.03.2018</t>
  </si>
  <si>
    <t>31.03.2019</t>
  </si>
  <si>
    <t>O&amp;M Circle,Chainpal</t>
  </si>
  <si>
    <t>EHT (O &amp; M) DIVISION ,CHAINPAL</t>
  </si>
  <si>
    <t>14.22.5.7</t>
  </si>
  <si>
    <t>40 MVA, 220/33 KV POWER TRANSFORMERS including 10% Extra oil &amp; accessories as per Specification- (220/33 Kv GSS, Rengali)</t>
  </si>
  <si>
    <t>CHAINPAL</t>
  </si>
  <si>
    <t>07.04.2025</t>
  </si>
  <si>
    <t>On going</t>
  </si>
  <si>
    <t>40MVA 132/33KV POWER TRANSFORMER WITH OUT TERTIARY; TAP CHANGER AT HIGH VOLTAGE SIDE - (132/33 Kv GSS, Chainpal)</t>
  </si>
  <si>
    <t>13.03.2025</t>
  </si>
  <si>
    <t>OTSSP- II</t>
  </si>
  <si>
    <t xml:space="preserve">Engineering, Supply, Erection, Testing &amp; Commissioning of HTLS conductor after dismantling Panther conductor in 132 KV TTPS- Angul SC line on Turnkey </t>
  </si>
  <si>
    <t>ANGUL</t>
  </si>
  <si>
    <t>31.12.2024</t>
  </si>
  <si>
    <t>Engineering, Supply, Erection, Testing &amp; Commissioning of HTLS conductor after dismantling Panther conductor in 132 KV Chainpal- Angul SC line on Turn</t>
  </si>
  <si>
    <t>Megalift Project Division</t>
  </si>
  <si>
    <t>Construction of 33KV dedicated fdr. Bay for Mega lift Irrigation project at 220/33KV Grid s/s Rengali.</t>
  </si>
  <si>
    <t>Railway</t>
  </si>
  <si>
    <t>Diversion of 220KV TTPS-Nalco line from loc. No.08 to 11 for doubling of Sambalpur-Talcher Railway line(Manaranjan)</t>
  </si>
  <si>
    <t>MERAMUNDALI</t>
  </si>
  <si>
    <t>Deposit Work- MCL</t>
  </si>
  <si>
    <t>Survey work for Diversion of 220-KV Meramundali - Duburi line passing over proposed Duburi - Kalinganagar TATA plant new Railway line.</t>
  </si>
  <si>
    <t>Survey of 220-Kv TTPS- JODA DC line from Loc 04 to Loc 09 of TTPS Plant Expansion</t>
  </si>
  <si>
    <t>TTPS Expansion</t>
  </si>
  <si>
    <t>Diversion of 220-KV TTPS- Kaniha- Rengali DC line from Loc no. 06 to Loc no. 12 of TTPS Expansion.</t>
  </si>
  <si>
    <t>Diversion of 220 KV TTPS Kaniha-Rengali PH DC Line from loc no. 97 to 108 Passing through Lease hold area of MCL at Kaniha OCP line- (Mother Power)</t>
  </si>
  <si>
    <t>Diversion of 220 KV TTPS - Kaniha - Rengali PH DC line from Loc no. 97 to 108 passing through Lease hold area of MCL at Kaniha OCP line. (Ashutosh Str</t>
  </si>
  <si>
    <t>Diversion of 220 KV TTPS Kaniha-Rengali PH DC Line from loc no. 97 to 108 Passing through Lease hold area of MCL at Kaniha OCP line- (Abhisek Power Co</t>
  </si>
  <si>
    <t>Survey of 220-Kv TTPS- Rengali DC line due to passing through leasehold area of MCL, Kaniha, OCP of MCL</t>
  </si>
  <si>
    <t>Survey of 220KV TTPS-Joda DC line from loc. No.4 to 9 (Loc.01 to 05)-TTPS plant Exp.-Bharat Sahoo</t>
  </si>
  <si>
    <t>Survey work of 220kv TTPS-Meramundali DC line (Loc.01 to 05) TTPS plant Exp.-Manaranjan Enterprises</t>
  </si>
  <si>
    <t>Deposit Work- NHAI</t>
  </si>
  <si>
    <t>Survey Line for Diversion of 220kv Meramundali-Duburi&amp;220kv TTPS-Joda Line for NH -53 Expansion</t>
  </si>
  <si>
    <t>Diversion of 220KV TTPS-Joda DC line from loc. No.4 to 9 (Loc.01 to 05)-TTPS plant Exp.-Bharat Sahoo</t>
  </si>
  <si>
    <t>Diversion of 132KV TTPS-Angul line from loc. No.34 to 39 for doubling of Sambalpur-Talcher Railway line(KPCL)</t>
  </si>
  <si>
    <t>Diversion of 132KV Chainpal-Angul line from loc. No.34 to 39 for doubling of Sambalpur-Talcher Railway line(KPCL)</t>
  </si>
  <si>
    <t>Diversion of 132KV CPL-FCI line from loc. No.19 to 21 for doubling of Sambalpur-Talcher Railway line</t>
  </si>
  <si>
    <t>Survey for Shifting of 2-nos. of 132-KV Towers for 132 KV line from Chainpal to Talcher Road RTSS of Eco. Rail.</t>
  </si>
  <si>
    <t>EHT (O &amp; M) DIVISION ,DHENKANAL</t>
  </si>
  <si>
    <t>20 MVA 132/33KV Power Transformer at Grid S/S Goda</t>
  </si>
  <si>
    <t>220/132/33KV Grid S/s, Goda</t>
  </si>
  <si>
    <t>07.02.2023</t>
  </si>
  <si>
    <t>13.10.2023</t>
  </si>
  <si>
    <t>SAS Automation Work at Dhenkanal Grid</t>
  </si>
  <si>
    <t>132/33KV Grid S/s, Dhenkanal</t>
  </si>
  <si>
    <t>24.07.2019</t>
  </si>
  <si>
    <t>24.01.2020</t>
  </si>
  <si>
    <t>40 MVA 132/33KV Power Transformer at Grid S/S Gondia`</t>
  </si>
  <si>
    <t>132/33KV Grid S/s, Gondia</t>
  </si>
  <si>
    <t>07.02.2025</t>
  </si>
  <si>
    <t>28.02.2025</t>
  </si>
  <si>
    <t>20 MVA 132/33KV Power Transformer at Grid S/S Kalarangi</t>
  </si>
  <si>
    <t>132/33KV Grid S/s, Kalarangi</t>
  </si>
  <si>
    <t>21.02.2025</t>
  </si>
  <si>
    <t>Conversion of 132KV HMIL Bay to 132KV Bay of 40MVA 132/33 KV Power Transformer-II Grid S/S Kharagprasad</t>
  </si>
  <si>
    <t>132/33KV Grid S/s, Kharagprasad</t>
  </si>
  <si>
    <t>27.12.2023</t>
  </si>
  <si>
    <t>SAS Automation Work at Khajuriakata Grid</t>
  </si>
  <si>
    <t>132/33KV Grid S/s, Khajuriakata</t>
  </si>
  <si>
    <t>30.10.2019</t>
  </si>
  <si>
    <t>30.04.2020</t>
  </si>
  <si>
    <t>SAS Automation work at Kharagprasad Grid</t>
  </si>
  <si>
    <t>40 MVA Power Transormer at Grid S/S Kamakhyangar</t>
  </si>
  <si>
    <t>132/33KV Grid S/s, Kamakhyangar</t>
  </si>
  <si>
    <t>33KV Feeder Bay for RWSS at 132/33KV Grid S/S Kharagprasad</t>
  </si>
  <si>
    <t>13.06.2023</t>
  </si>
  <si>
    <t>24.01.2024</t>
  </si>
  <si>
    <t>Conversion of 132 KV Dhenkanala-Joranda RTSS 2- phase S/C Line to 132 KV Dhenkanala-Joranda RTSS 3- phase S/C Line,</t>
  </si>
  <si>
    <t>132/33KV TL S/s, Dhenkanal</t>
  </si>
  <si>
    <t>20.09.2025</t>
  </si>
  <si>
    <t>20.06.2026</t>
  </si>
  <si>
    <t>14.65.9.4</t>
  </si>
  <si>
    <t>STAMS Project</t>
  </si>
  <si>
    <t>EHT (O&amp;M)DIVISION MERAMANDALI</t>
  </si>
  <si>
    <t>14.22.4.1</t>
  </si>
  <si>
    <t>Improvement in Earthing System along with PCC &amp;Metal Spreading of 400KV switchyard at GSS Meramunadali</t>
  </si>
  <si>
    <t>400/220/132KV Grid S/S Meramundali</t>
  </si>
  <si>
    <t>O&amp;M circle jajpur</t>
  </si>
  <si>
    <t>EHT (O &amp; M) DIVISION ,BALASORE</t>
  </si>
  <si>
    <t>Construction of one of 33 KV bay at Balasore Grid S/s for power supply to City PSS, Balasore, TPNODL.</t>
  </si>
  <si>
    <t>BALASORE,TPNODL</t>
  </si>
  <si>
    <t>Upgradation of Sub-station capacity of Soro GSS from (2*40MVA+ 1*20MVA) to (3*40 MVA)</t>
  </si>
  <si>
    <t>BALASORE</t>
  </si>
  <si>
    <t>16.04.2025</t>
  </si>
  <si>
    <t>Construction of EHT Tower (PC+6) for shifting of existing tower at location no. 98 (NX) due to soil erosion near river Jalaka at Mathani, Basta of 132</t>
  </si>
  <si>
    <t>EHT (O &amp; M) DIVISION ,JODA</t>
  </si>
  <si>
    <t>Erection and Commssioning of 40 MVA 220/33 KV Power Transformer(Bharat Bijlee) &amp; dismantalling of 220/33 KV 20 MVA Power Transformer (T&amp;R) make at Gri</t>
  </si>
  <si>
    <t>JODA</t>
  </si>
  <si>
    <t>21.03.2025</t>
  </si>
  <si>
    <t>GRI</t>
  </si>
  <si>
    <t xml:space="preserve">Laying of 2nd ckt from Joda to Barbil with erection of new tower.(construction of 132 KV Joda-Barbil DC line from 220/132/33 KV GSS Joda to 132/33 KV </t>
  </si>
  <si>
    <t>Deposit Work</t>
  </si>
  <si>
    <t>Diversion of Joda-Polashponga SC line between Loc. 20 to 27 for Kanupur irrigation project</t>
  </si>
  <si>
    <t>KANUPUR IRRIGATION PROJECT</t>
  </si>
  <si>
    <t>24.07.2025</t>
  </si>
  <si>
    <t>EHT (O &amp; M) DIVISION ,JAJPUR ROAD</t>
  </si>
  <si>
    <t>0...</t>
  </si>
  <si>
    <t>Erection of 20MVA Transformer alongwith accessories and accumulated depreciation thereon received from EHT(O&amp;M) Division,Dhenkanal</t>
  </si>
  <si>
    <t xml:space="preserve">JAJPUR </t>
  </si>
  <si>
    <t>Erection of 40 MVA, 220/33 KV POWER TRANSFORMERS including 10% Extra oil &amp; accessories as per Specification in Grid S/s,Old Duburi</t>
  </si>
  <si>
    <t>OLD DUBURI</t>
  </si>
  <si>
    <t>31.05.2025</t>
  </si>
  <si>
    <t>Erection, Testing, Commissioning and Civil work of 1 no. 33 kv feeder bay at 132/33 kv Grid s/s Jajpur Town for new medical college and hospital at Ja</t>
  </si>
  <si>
    <t>New medical college and hospital at Jajpur</t>
  </si>
  <si>
    <t>03.07.2024</t>
  </si>
  <si>
    <t>Shifting of Tower at LOC 06 of 132 KV B C Mohanty-RTSS-Tomka SC line for New Anugul Sukinda B G Railway Line</t>
  </si>
  <si>
    <t>Anugul Sukinda B G Railway Line</t>
  </si>
  <si>
    <t>15.06.2021</t>
  </si>
  <si>
    <t>EHT (O &amp; M) DIVISION ,BARIPADA (NEW)</t>
  </si>
  <si>
    <t>Erection of new 20MVA Power Trf in place of old 12.5MVA Trf at GSS Karanjia</t>
  </si>
  <si>
    <t>GSS Karanjia</t>
  </si>
  <si>
    <t>23.04.2025</t>
  </si>
  <si>
    <t>Upgradation of Grid Capacity from (1x12.5 to 2x20)MVA to (3X20)MVA by replacing 12.5 MVA Power Transformer-II (CGL Make) with a 20 MVA ECE Make Transf GSS Rairangpur</t>
  </si>
  <si>
    <t xml:space="preserve"> GSS Rairangpur</t>
  </si>
  <si>
    <t>24.06.2025</t>
  </si>
  <si>
    <t>Automation work of 132/33kv line Grid S/S Rairangpur</t>
  </si>
  <si>
    <t>12.01.2024</t>
  </si>
  <si>
    <t>Erection of new 20MVA Power Trf in place of old 12.5MVA Trf at GSS Bangiriposi</t>
  </si>
  <si>
    <t xml:space="preserve"> GSS Bangiriposi</t>
  </si>
  <si>
    <t>24.03.2025</t>
  </si>
  <si>
    <t>Diversion work of 132KV PGCIL(Kuchei)-Bangiriposi SC Line Ckt-I in between Loc no-61 &amp; 62 and 132KV PGCIL(Kuchei)-Bangiriposi SC Line Ckt-II in betwe</t>
  </si>
  <si>
    <t>PGCIL(Kuchei)-Bangiriposi SC Line</t>
  </si>
  <si>
    <t>31.08.2023</t>
  </si>
  <si>
    <t>Diversion of 132 KV (Polasponga-Karanjia-Rairangpur) SC Line from Location No-317 to 319 due to construction of NH-220 Bypass near Rairangpur</t>
  </si>
  <si>
    <t>Polasponga-Karanjia-Rairangpur SC Line</t>
  </si>
  <si>
    <t>10.09.2024</t>
  </si>
  <si>
    <t>EHT (O&amp;M) DIVISION, BHADRAK</t>
  </si>
  <si>
    <t>PCC &amp; Metal Spreading of 220 KV New Switchyard at 220/132/33KV Grid S/S Bhadrak</t>
  </si>
  <si>
    <t>GSS Bhadrak</t>
  </si>
  <si>
    <t>13.12.2024</t>
  </si>
  <si>
    <t>Augmentation of S/s capacity from 40 MVA (1x40 MVA) (1x40) to 60 MVA (1x40 MVA+1x20 MVA) at 132 /33 KV Grid S/s Agarpada under EHT(O&amp;M) Divn., Bhadrak</t>
  </si>
  <si>
    <t>GSS Agarpada</t>
  </si>
  <si>
    <t>Supply,installation and erection of 2nd 20 MVA 132/33KV transfermor at Grid S/s Agarpada.</t>
  </si>
  <si>
    <t>20.02.2024</t>
  </si>
  <si>
    <t>Construction of 01 no of 33KV feeder bay at 220/132/33 KV grid S/s bhadrak for dedicated power supply to newly constructed district</t>
  </si>
  <si>
    <t>25.01.2024</t>
  </si>
  <si>
    <t>Diversion of 132 KV Bhadrak-RTSS Line from existing Loc No-30 to existing Loc No-34 near 132/25 KV RTSS switchyard at Charampa,Bhadrak due to construc</t>
  </si>
  <si>
    <t>T/L S/D Bhadrak</t>
  </si>
  <si>
    <t>Diversion of Existing 132KV Bhadrak-Jajpur Road SC Line between Location No-25 and 26 of due to construction of under pass by NHAI</t>
  </si>
  <si>
    <t>SLDC</t>
  </si>
  <si>
    <t>14.22.4.123</t>
  </si>
  <si>
    <t>Civil Works</t>
  </si>
  <si>
    <t>14.22.2.204</t>
  </si>
  <si>
    <t>SLDC New G+5 Office Complex</t>
  </si>
  <si>
    <t>14.25.9.304</t>
  </si>
  <si>
    <t>Load Forecasting Software</t>
  </si>
  <si>
    <t>Jabalpur</t>
  </si>
  <si>
    <t>Load Forecasting Software (System)</t>
  </si>
  <si>
    <t>SLDC/Jabalpur</t>
  </si>
  <si>
    <t>14.46.9.304</t>
  </si>
  <si>
    <t>SAMAST</t>
  </si>
  <si>
    <t>PMC for SAMAST</t>
  </si>
  <si>
    <t>Secure Meters for SAMAST</t>
  </si>
  <si>
    <t>Accenture Solution for SAMAST</t>
  </si>
  <si>
    <t>Const circle,SBP</t>
  </si>
  <si>
    <t>EHT (CONST) DIVISION , JHARSUGUDA</t>
  </si>
  <si>
    <t>30% eqt/70% debt</t>
  </si>
  <si>
    <t>Const. of 400/220 KV Grid S/S at Lapanga</t>
  </si>
  <si>
    <t>Lapanga</t>
  </si>
  <si>
    <t>50% own  /   50% deposit (SE Railway)</t>
  </si>
  <si>
    <t>Construction of 220 KV LILO line for 220/132/33 KV Grid Sub-Station at Bamra.</t>
  </si>
  <si>
    <t>220/132/33 KV (AIS) Grid SS With SAS at Bamra and associated220 KV LILO Line from Loc. No. 125 &amp; 126of existing 220KV Budhipadar to Tarkera line (CKT-II) and 132 KV Lilo Line from Loc No 291 of Existing132 KV Budhipadar to Tarkera Line(CKT-II) to BAMRA</t>
  </si>
  <si>
    <t>BAMRA</t>
  </si>
  <si>
    <t>Construction of 220/132/33 KV Grid Sub-Station at Bamra.</t>
  </si>
  <si>
    <t>Construction of 220/132 KV S/S at IB(PMU)</t>
  </si>
  <si>
    <t>IB (PMU)</t>
  </si>
  <si>
    <t>14.22.9.9</t>
  </si>
  <si>
    <t>" Construction of 220/132 KV S/S at IB(PMU)</t>
  </si>
  <si>
    <t>JICA</t>
  </si>
  <si>
    <t>Construction of 220/33 KV AIS S/S at Deogarh in Odisha State of India under Package- 8 Under Japan International Cooperation Agency (JICA)'s ODA Loan</t>
  </si>
  <si>
    <t>Constrtiction of 220/33 KV GSS Sunamunda, Deogarh and its associated 220 KV LILO Line from loc no-331 of existing 220KV Rengali-Tarkera DC Line</t>
  </si>
  <si>
    <t>Deogarh</t>
  </si>
  <si>
    <t xml:space="preserve">Construction of 220 KV DC LILO Line for 220/33 KV AIS S/S at Deogarh in Odisha State of India under Package- 8 Under Japan International Cooperation </t>
  </si>
  <si>
    <t>Construction of 220/33 KV Grid S/S at Lephripada in Odisha State of India under Package- 8 Under Japan International Cooperation Agency (JICA)'s ODA L</t>
  </si>
  <si>
    <t>Lephripada</t>
  </si>
  <si>
    <t>40% eqt/60% debt</t>
  </si>
  <si>
    <t>Const of 2 x 100MVA 220/132/33 KV Grid S/S at Kuanrmunda</t>
  </si>
  <si>
    <t>Kuanrmunda</t>
  </si>
  <si>
    <t>Construction of 2x20 MVA, 132/33 KV Grid S/s at Hirakud with GIS along with associated 132 KV LILO lind from existing 132 KV Burla-Lapanga line &amp; exis</t>
  </si>
  <si>
    <t>Hirakud</t>
  </si>
  <si>
    <t>Construction of 132/33 KV Grid S/S at Lakhanpur alongwith associated Transmission line from Brajrajnagar.</t>
  </si>
  <si>
    <t>laKakhanpur</t>
  </si>
  <si>
    <t>Deposit (SAIL)</t>
  </si>
  <si>
    <t>Construction of one nos. of 220 KV feeder bay extension at 220/33 KV GSS, Bonai for power supply to Taldih Iron Mines of SAIL, BIM, Tensa</t>
  </si>
  <si>
    <t>Construction of 220 KV SC line on DC tower from 220/33 KV GSS, Bonai toTaldihi Iron Mines of SAIL, BIM, Tensa (Approx. 43.180 KMs) and associated one nos of 220 KV feeder bay extension at 220/33 KV GSS, Bonai</t>
  </si>
  <si>
    <t>Bonai - Taldihi</t>
  </si>
  <si>
    <t>Construction of 220 KV SC line on DC tower from 220/33 KV GSS Bonai to Taldih Iron Ore Mines, SAIL on deposit work basis.</t>
  </si>
  <si>
    <t>14.47.6.2</t>
  </si>
  <si>
    <t>Deposit (NLC)</t>
  </si>
  <si>
    <t>Diversion-cum-heightening of 400 KV D/C IB-Lapanga line from Loc. No. 22 to Loc. No. 23 and from Loc. No. 28 to Loc. No. 30 for under passing of prop</t>
  </si>
  <si>
    <t xml:space="preserve"> (i) Diversion of 132KV D/C Lapanga- Brajrajnagar line from Lapanga GSS to Loc. No.48 &amp; 220KV D/C Budhipadar-Aditya Aluminum line from Loc No.29 to Loc. No.54 from the premises of M/s. NLC India Ltd at Thelkoloi, Sambalpur &amp; (ii) Diversion-Cum-heightening of 400KV D/C IB-Lapanga Line from Loc. No.22 to Loc. No.23 and from Loc. No.28 to Loc. No.30 for underpassing of proposed diversion of 132KV D/C Lapanga-Brajrajnagar line and 220KV Budhipadar-Aditya Aluminium </t>
  </si>
  <si>
    <t>IB - Lapanga</t>
  </si>
  <si>
    <t>Diversion of (1) 132KV D/C Lapanga Brajrajnagar Line and (2) 220KV D/C Aditya Aluminium-Budhipadar Line from the proposed power plant &amp; Ash pond area</t>
  </si>
  <si>
    <t>Deposit (M/S SE Railways)</t>
  </si>
  <si>
    <t>132KV Transmission line from proposed 220/132/33 KV Grid Sub-Station at Bamra to Proposed RTSS Garposh</t>
  </si>
  <si>
    <t>Bamra-Dhutura</t>
  </si>
  <si>
    <t>132KV Transmission line from proposed 220/132/33 KV Grid Sub-Station at Bamra to Proposed RTSS Dhutura</t>
  </si>
  <si>
    <t>Bamra-Garposh</t>
  </si>
  <si>
    <t>Deposit (NSPCL)</t>
  </si>
  <si>
    <t xml:space="preserve">Diversion of 132 KV D/C Line from Loc. No. 9 to Loc No. 12 of 132KV CPP-II (NSPCL, Rourkela) to MSDS-V, SAIL, RSP line along with connecting the line </t>
  </si>
  <si>
    <t>NSPCL, Rourkela</t>
  </si>
  <si>
    <t>Deposit(M/S East CostRailways)</t>
  </si>
  <si>
    <t>Construction of 132 KV SC Line (Two Conductor) on DC tower from existing 220/132/33KV Lapanga Grid S/S to proposed RTSS at Rengali (Approximate Line l</t>
  </si>
  <si>
    <t>Lapanga-Rengali</t>
  </si>
  <si>
    <t>14.51.5.5</t>
  </si>
  <si>
    <t>RRCP-II</t>
  </si>
  <si>
    <t>Construction of 132KV LILO Line from 132 KV Chhend-Shri Ganesh Metaliks Circuit (Between Loc. No. 50 to 53) to 220/132/33 KV GSS, Kuanrmunda.</t>
  </si>
  <si>
    <t>Chhend</t>
  </si>
  <si>
    <t>14.51.6.7</t>
  </si>
  <si>
    <t>RRCP-I</t>
  </si>
  <si>
    <t>Construction of 132 KV D/C line from 400/220/132/33 KV Grid S/s at Lapanga to 132/33 KV GSS Brajarajnagar alongwith diversion of 220 KV DC IB-Budhipad</t>
  </si>
  <si>
    <t>Lapanga-Remja</t>
  </si>
  <si>
    <t>Construction of 132 KV LILO Line from one ckt of 132 KV Budhipadar-Sundargarh DC line with construction of 132 KV feeder bay at 220/132/33 KV Grid S/</t>
  </si>
  <si>
    <t>132KV LILO Line from 132 KV Budhipadar-Sundergarh line (CKT-II) to 220/132/33 KV GSS, BAMRA with two nos 132 KV feeder Bay extension at BAMRA GSS with SAS</t>
  </si>
  <si>
    <t>Budhipadar-Sundergarh</t>
  </si>
  <si>
    <t>EHT (CONST) DIVISION , BOLANGIR</t>
  </si>
  <si>
    <t>220/132 KV Grid S/S Nuapada</t>
  </si>
  <si>
    <t>Nuapada</t>
  </si>
  <si>
    <t>LVMS</t>
  </si>
  <si>
    <t>2X40 MVA,220/33 KV AIS Grid S/S, Madanpur Rampur Along with its associated 220KV LILO line of 220KV Kesinga-Baliguda DC Line</t>
  </si>
  <si>
    <t>Madanpur(rampur)</t>
  </si>
  <si>
    <t>OTSSP-I</t>
  </si>
  <si>
    <t>Construction of 220/33 KV Srid SS at Sarasmal Rampur</t>
  </si>
  <si>
    <t>Sarasmal (Rampur)</t>
  </si>
  <si>
    <t>132/33 KV Grid S/S Thuapali (Deshbhatli) &amp; Associated Line</t>
  </si>
  <si>
    <t>Thuapali</t>
  </si>
  <si>
    <t>132/33 KV Grid S/S B.M.Pur &amp; Associated 132 KV Line From Sonepur to B.M. Pur</t>
  </si>
  <si>
    <t>Agalpur Rampur</t>
  </si>
  <si>
    <t>2X20 MVA,132/33 KV AIS Sub-Station with SAS Rampur at Agalpur &amp; associated 132KV LILO Transmission Line</t>
  </si>
  <si>
    <t>Agalpur (Rampur)</t>
  </si>
  <si>
    <t>Agalpur Rampur(Transformer)</t>
  </si>
  <si>
    <t>Construction of  2 x 20 MVA, 132/33 KV Grid Sub-station with SAS , Jharbandh at Sankri  and associated 132 KV LILO line on 132 KV Padampur - Nuapada Line  (Approx. Line Length- 8.705 Kms.)</t>
  </si>
  <si>
    <t>Jharbandh</t>
  </si>
  <si>
    <t>Bijepur</t>
  </si>
  <si>
    <t xml:space="preserve"> Construction of  2 x 40 MVA, 132/33 KV Sub-station  with SAS at Bijepur and associated 132 KV LILO line on 132 KV New Bargarh - Ghens Line  (Approx. Line Length- 5.00 Kms.)</t>
  </si>
  <si>
    <t>bijepur(Transformer)</t>
  </si>
  <si>
    <t>132/33 KV Grid S/S Bhatli &amp; Associated Line</t>
  </si>
  <si>
    <t>Bhatli</t>
  </si>
  <si>
    <t>100% Equity</t>
  </si>
  <si>
    <t>2X20MVA, 132/33 KV AIS SS with SAS at TARABHA &amp; Associated 132 LILO transmission line of 132 KV New bolangir - Sonepur DC Line</t>
  </si>
  <si>
    <t>Tarabha</t>
  </si>
  <si>
    <t>220KV DC Line From Existing GSS Sadeipali, New Bolangir to GSS Kesinga</t>
  </si>
  <si>
    <t>2x100 MVA, 220/132 KV S/S at Kesinga with 220 KV  D/C line from Bolangir to Kesinga &amp; 2no. 220 KV bay extension at Bolangir.</t>
  </si>
  <si>
    <t>Construction work of 220KV LILO of Bolangir-Kesinga line for connectivity to 400/220 KV GSS Madhiapali PGCIL Bolangir</t>
  </si>
  <si>
    <t>01 No 33KV feeder Bay Extention at 132/33 GSS BHATLI For GANGADHAR MEHER LIFT IRRIGATION PROJECT</t>
  </si>
  <si>
    <t>Construction of 132 KV line from A.Katapali Grid S/S to proposed RTSS at Sonepur</t>
  </si>
  <si>
    <t>Sonepur</t>
  </si>
  <si>
    <t>14.47.6.5</t>
  </si>
  <si>
    <t>Deposit (BPCL)</t>
  </si>
  <si>
    <t>Construction of BPCL BHATLI LINE BIO ETHANOL</t>
  </si>
  <si>
    <t>132 KV Patnagarh Kantabhanji line</t>
  </si>
  <si>
    <t>Patnagarh-kantabanji</t>
  </si>
  <si>
    <t>132 KV Padampur-Ghens line</t>
  </si>
  <si>
    <t>Padampur-Ghens</t>
  </si>
  <si>
    <t>14.51.5.8</t>
  </si>
  <si>
    <t>2nd 132KV Feeder Bay at 132/33 KV Grid SS Padampur &amp; 132 /33 KV Grid Ss Nuapada</t>
  </si>
  <si>
    <t>Padampur-Nuapada</t>
  </si>
  <si>
    <t>Const circle,Berhempur</t>
  </si>
  <si>
    <t>EHT (CONST) DIVISION , JEYPORE</t>
  </si>
  <si>
    <t>System Improvement Project</t>
  </si>
  <si>
    <t>Construction of 132/33 KV Grid S/s at Lamtaput with associated lines</t>
  </si>
  <si>
    <t>GSS Lamtaput &amp; Associated Line</t>
  </si>
  <si>
    <t>Lamtaput</t>
  </si>
  <si>
    <t>OPTCL OWN FUNDING</t>
  </si>
  <si>
    <t>Construction of 1no. 132 KV feeder bay each at 132/33KV GSS Dabugaon &amp; Umerkote along with hot lines stringling of 132KV conductor from Dabugaon GSS t</t>
  </si>
  <si>
    <t>Dabugaon-Umerkote Line</t>
  </si>
  <si>
    <t>Dabugaon-Umerkote</t>
  </si>
  <si>
    <t>Transformer of 2x20 MVA 132/33 KV Grid S/s at Nawarangpur</t>
  </si>
  <si>
    <t>GSS Nawarangpur &amp; Associated Line</t>
  </si>
  <si>
    <t xml:space="preserve">Nawarangpur </t>
  </si>
  <si>
    <t>Construction of 2x20 MVA 132/33 KV Grid S/s at Nawarangpur with associated 132 KV DC line for LILO arrangement of existing 132 KV Jayanagar - Tentulik</t>
  </si>
  <si>
    <t>Const of 2X20MVA 132/33KV Grid SS Raighar with LILO line dabugaon-umerkote to Raighar</t>
  </si>
  <si>
    <t>GSS Raighar &amp; Associated Line</t>
  </si>
  <si>
    <t xml:space="preserve">Raighar </t>
  </si>
  <si>
    <t>GSS Pottangi</t>
  </si>
  <si>
    <t>GSS Pottangi &amp; Associated Line</t>
  </si>
  <si>
    <t xml:space="preserve">Pottangi </t>
  </si>
  <si>
    <t>Construction of 132/33 KV Grid S/s at Boriguma with LILO of existing 132 KV SC line from 220/132KV grid substation, Jaynagar to 132/33KV grid substati</t>
  </si>
  <si>
    <t>GSS Boriguma &amp; Associated Line</t>
  </si>
  <si>
    <t xml:space="preserve">Boriguma </t>
  </si>
  <si>
    <t>14.22.6.7</t>
  </si>
  <si>
    <t>132/33 KV Grid S/S, BORIGUMA [Conductors - Material Cost ]</t>
  </si>
  <si>
    <t>Boriguma LILO line</t>
  </si>
  <si>
    <t>Const. of 220 KV LILO line from 220/132KV grid substation, Balimela to Jaynagar LILO at Govindpali SC including bays.</t>
  </si>
  <si>
    <t>Balimela-Malkangir to Govindpali Line</t>
  </si>
  <si>
    <t>Govindpali</t>
  </si>
  <si>
    <t>Stringing of 2nd circuit (three conductors) from LILO point of existing 220 KV Balimela-Malkangiri Line to Newly constructed 220/33 KV Grid S/S Kalime</t>
  </si>
  <si>
    <t>Balimela-Malkangir to Kalimela Line</t>
  </si>
  <si>
    <t>Kalimela</t>
  </si>
  <si>
    <t>Const. of 220/33 KV Grid S/s at Govindapalli with LILO of 220 KV SC line from Balimela to Malkangiri.</t>
  </si>
  <si>
    <t>GSS Govindpali</t>
  </si>
  <si>
    <t>Revival of 132 KV existing Transmission Line from Macchkund Power House to Machhkund RTSS (including Surevey work - 4 lakh) )</t>
  </si>
  <si>
    <t>Machkund to RTSS Machkund</t>
  </si>
  <si>
    <t>Machkund</t>
  </si>
  <si>
    <t>132KV Bay swapping at Jayanagar End</t>
  </si>
  <si>
    <t>Jayanagar-Sunabeda Line</t>
  </si>
  <si>
    <t>CONSTRUCTION OF 132 KV DC LINE ON DC TOWER FROM THE EXISTING 220/132/33 KV S/S AT JAYANAGAR TO THE EXISTING 132/33 KV S/S AT SUNABEDA</t>
  </si>
  <si>
    <t>132 KV JAYANAGAR - SUNABEDA LINE [Conductors - Material Cost ]</t>
  </si>
  <si>
    <t>Construction of 132kv Lamtaput LILO lne from 132 KV Podagada -Pottangi line with 2No Bay extention at Lamtaput Grid s/s</t>
  </si>
  <si>
    <t>Podagada-Pottangi to Lamtaput Line</t>
  </si>
  <si>
    <t>01.06.2022</t>
  </si>
  <si>
    <t>Deposit by Avantika</t>
  </si>
  <si>
    <t>Const of 2no 33kv Bay at 220KV Grid sub-station Gobindapalli Avantika Work</t>
  </si>
  <si>
    <t>GSS Govindpali DW</t>
  </si>
  <si>
    <t>Deposit by EE Megalift</t>
  </si>
  <si>
    <t>Construction of 1No 33kv Bay at 220/33 kv Grid s/s Gobindapalli for megalift project at saradaput</t>
  </si>
  <si>
    <t>Deposit By Shrabani</t>
  </si>
  <si>
    <t>Const of 2 nos of 33KV bay at GSS Boriguma for Shrabani Power Generation pvt ltd</t>
  </si>
  <si>
    <t>GSS Boriguma DW</t>
  </si>
  <si>
    <t>Constn. Of 132 kv bay at Rayagada grid s/s for power supply to M/s JESCO Rayagada (D.W)</t>
  </si>
  <si>
    <t>JESCO</t>
  </si>
  <si>
    <t>Rayagada</t>
  </si>
  <si>
    <t>14.47.9.9</t>
  </si>
  <si>
    <t>PROVISION FOR abandoned/incomplete CWIPS (Constn. Of 132 kv bay at Rayagada grid s/s for power supply to M/s JESCO Rayagada (D.W) )</t>
  </si>
  <si>
    <t>Contruction of 132 kv bth power supply for B.E from 220/132 33 kv grid s/s jayanagar to M/ S Hal Sunabeda</t>
  </si>
  <si>
    <t>PROVISION FOR abandoned/incomplete CWIPS (Contruction of 132 kv bth power supply for B.E from 220/132 33 kv grid s/s jayanagar to M/ S Hal Sunabeda )</t>
  </si>
  <si>
    <t>The provision made against obsolate /scrap t/f to proper head of a/c [JV-1i/31.03.17]</t>
  </si>
  <si>
    <t>EHT(CONST) DIVISION , BERHAMPUR</t>
  </si>
  <si>
    <t>2*40 mva 220/33 KV grid SS at Baliguda and 220 kv line from kesinga to baliguda</t>
  </si>
  <si>
    <t>GSS Baliguda</t>
  </si>
  <si>
    <t>Baliguda</t>
  </si>
  <si>
    <t>2*40 mva 220/33 KV grid SS at Baliguda and 220 kv line from kesinga to baliguda [Transformers]</t>
  </si>
  <si>
    <t>2*40 mva 220/33 KV grid SS at Baliguda and 220 kv line from Kesinga to Baliguda</t>
  </si>
  <si>
    <t>2*40 mva 220/33 KV grid SS at Baliguda and 220 kv line from kesinga to baliguda [Conductors]</t>
  </si>
  <si>
    <t>Construction of 220 KV/33 KV Grid S/s at Buguda with 220 KV LILO line from Bhanjanagar-Mendhasal line.</t>
  </si>
  <si>
    <t>GSS Buguda</t>
  </si>
  <si>
    <t>220/132 kv SS DASPALLA with 220 kv LILO from Bhanjanagar to Meramundali line under JICA project</t>
  </si>
  <si>
    <t>GSS Daspalla</t>
  </si>
  <si>
    <t>Daspalla</t>
  </si>
  <si>
    <t>220/132 kv SS DASPALLA with 220 kv LILO from Bhanjanagar to Meramundali line under JICA project [Conductors]</t>
  </si>
  <si>
    <t>Construction of 132/33 KV Grid S/s GIS at Hinjilikatu, Ganjam</t>
  </si>
  <si>
    <t>GIS Hinjilikatu</t>
  </si>
  <si>
    <t>Hinjilikatu</t>
  </si>
  <si>
    <t>DRPS-PhaseII</t>
  </si>
  <si>
    <t>132/33 KV GIS S/S at Autonagar</t>
  </si>
  <si>
    <t>GSS Auto Nagar</t>
  </si>
  <si>
    <t>Auto Nagar</t>
  </si>
  <si>
    <t>2*20 mva 132/33 kv SS at R UDAYGIRI with 132 kv line from MOHANA to R UDAYGIRI</t>
  </si>
  <si>
    <t>GSS R Udayagiri</t>
  </si>
  <si>
    <t xml:space="preserve">R Udayagiri </t>
  </si>
  <si>
    <t>2*20 mva 132/33 kv SS at R UDAYGIRI with 132 kv line from MOHANA to R UDAYGIRI [Transformer]</t>
  </si>
  <si>
    <t>2*20 mva 132/33 kv SS at R UDAYGIRI with 132 kv line from MOHANA to R UDAYGIRI [Conductor]</t>
  </si>
  <si>
    <t>14.22.6.2</t>
  </si>
  <si>
    <t>400KV DC line from Pandiabil to Sindhaba</t>
  </si>
  <si>
    <t>Pandiabil to Sindhaba</t>
  </si>
  <si>
    <t>132 kv Line from Bhanjanagar to Phulbani</t>
  </si>
  <si>
    <t xml:space="preserve"> Bhanjanagar to Phulbani</t>
  </si>
  <si>
    <t>132 KV UG cable from Narendrapur to Berhampur</t>
  </si>
  <si>
    <t>Narendrapur to Berhampur</t>
  </si>
  <si>
    <t>Provision for incompleted / abondoned work</t>
  </si>
  <si>
    <t xml:space="preserve">132KV DC line from 132/33KV Grid S/S R Udayagiri to 132/33KV Grid S/S at Paralakhemundi with 2Nos of feeder bay extention at both s/s </t>
  </si>
  <si>
    <t>R Udayagiri to Paralakhemundi</t>
  </si>
  <si>
    <t>220 KV DC LILO line from 220 KV Narendrapur-Therubali DC line to 220/132/33 KV Grid S/s.Aska</t>
  </si>
  <si>
    <t>Narendrapur-Therubali to Aska</t>
  </si>
  <si>
    <t>EHT (CONST) DIVISION , RAYAGADA</t>
  </si>
  <si>
    <t>Construction of 132 KV DC Line on DC Tower from 220/132/33 KV Grid S/S at Jayapatna(Baner) to 132/323 KV Grid S/S at Junagarh, Construction of 2 Nos o</t>
  </si>
  <si>
    <t>Jayapatna(Baner) to 132/323 KV Grid S/S at Junagarh</t>
  </si>
  <si>
    <t>Construction of 220/132/33 KV Grid S/s at Gunupur with 220 KV LILO arrangement from existing 220 KV Theruvalli- Narendrapur Ckt-I and 132 KV Lilo arra</t>
  </si>
  <si>
    <t>GSS Gunupur</t>
  </si>
  <si>
    <t>Gunupur</t>
  </si>
  <si>
    <t>Construction of 132/33 KV Grid S/S At Brundabahal &amp; its associated 132 KV LILO Transmission Line</t>
  </si>
  <si>
    <t>GSS Brundabahal</t>
  </si>
  <si>
    <t>Brundabahal</t>
  </si>
  <si>
    <t>Construction of 132KV SC line on DC tower from existing loc no-170 of Akhusingh-Paralakhemundi line to proposed Loc No-41 of RTSS Palasingh line, in r</t>
  </si>
  <si>
    <t>Akhusingh-Paralakhemundi line to RTSS Palasingh</t>
  </si>
  <si>
    <t>DEPOSITS by Eco Rly</t>
  </si>
  <si>
    <t>220 KV Traction line from 220 /33 Kv Grid S/S Laxmipur to 220 / 25 KV RTSS Laxmipur</t>
  </si>
  <si>
    <t>RTSS Laxmipur</t>
  </si>
  <si>
    <t>Laxmipur</t>
  </si>
  <si>
    <t>132KV 2Phase line from 132/33 KV Grid S/S Bhawanipatna to RTSS,Bhawanipatna</t>
  </si>
  <si>
    <t>RTSS Bhawanipatna</t>
  </si>
  <si>
    <t>Bhawanipatna</t>
  </si>
  <si>
    <t>onstruction of 132 KV SC line on DC Tower (Two Conductor) from U/C 220/132/33 KV Grid Sub-station, Gunupur to proposed RTSS, Palasingi and 132 KV feed</t>
  </si>
  <si>
    <t>RTSS Palasing</t>
  </si>
  <si>
    <t>Palasingh</t>
  </si>
  <si>
    <t>Construction of 132 KV SC ( 2 phase) Traction line from existing 132 /33 KV Grid Bhawanipatna to proposed RTSS Lanjigarh along with one no 132 KV feed</t>
  </si>
  <si>
    <t>RTSS Lanjigarh</t>
  </si>
  <si>
    <t>Lanjigard</t>
  </si>
  <si>
    <t>Const circle,BBSR</t>
  </si>
  <si>
    <t>EHT (CONST) DIVISION , BBSR</t>
  </si>
  <si>
    <t>220/33KV GSS at Mundamba</t>
  </si>
  <si>
    <t>Mundamba</t>
  </si>
  <si>
    <t>132 kV Rly crossing at RTSS Nayagarh</t>
  </si>
  <si>
    <t>Nayagarh</t>
  </si>
  <si>
    <t>14.53.5.6</t>
  </si>
  <si>
    <t>DRPS-II</t>
  </si>
  <si>
    <t>UG Cabling Samagara-Puri</t>
  </si>
  <si>
    <t>Puri</t>
  </si>
  <si>
    <t>14.55.5.6</t>
  </si>
  <si>
    <t>SCRIPS</t>
  </si>
  <si>
    <t>220 kV Dc line from Nuapada to Pratapsasan</t>
  </si>
  <si>
    <t>Nuapada to Pratapsasan</t>
  </si>
  <si>
    <t>132KV Balianta DC Line</t>
  </si>
  <si>
    <t>Balianta</t>
  </si>
  <si>
    <t>220/33KV GIS S/S at Kantabada</t>
  </si>
  <si>
    <t>Kantabada</t>
  </si>
  <si>
    <t>Const. of 220/33KV GIS substation at Nayapalli</t>
  </si>
  <si>
    <t>Nayapali</t>
  </si>
  <si>
    <t>220/132/33 KV GIS at Balianta with assoc. lines.</t>
  </si>
  <si>
    <t>132/33 Kv GIS S/S at Satyanagar &amp; Badagada with associated UG cabling</t>
  </si>
  <si>
    <t>Satyanagar &amp; Badagada</t>
  </si>
  <si>
    <t>Bay Extension Kesura</t>
  </si>
  <si>
    <t>Kesura</t>
  </si>
  <si>
    <t>Civil Circle, Bhubaneswar</t>
  </si>
  <si>
    <t>CWD-II,BURLA</t>
  </si>
  <si>
    <t>14.75.2.104</t>
  </si>
  <si>
    <t>Addition to 220/132 kv control room at Budhipadar</t>
  </si>
  <si>
    <t>220/132 kv control room at Budhipadar</t>
  </si>
  <si>
    <t>Construction of Extension to Control Room Building for providing Carrier Room of Telecom Sub-Division and E&amp;MR Sub-Division Office with Store in 132/33 KV Grid Sub-Station Campus at Rajgangpur</t>
  </si>
  <si>
    <t>132/33 KV Grid Sub-Station Campus at Rajgangpur In Sundargarh District</t>
  </si>
  <si>
    <t>Renovation Works to 400/132/33 KV Grid S/S Control room of OPTCL at Lapanga.( provision for Grading concrete to Roof)</t>
  </si>
  <si>
    <t>400/132/33 KV Grid Sub-Station Control room of OPTCL at Lapanga in Sambalpur District</t>
  </si>
  <si>
    <t>Renovation works to 220/132 KV Grid Sub-Station Control room Building of OPTCL at Barkote</t>
  </si>
  <si>
    <t>220/132 KV Grid Sub-Station Control room of OPTCL at Barkote in Deogarh District</t>
  </si>
  <si>
    <t>Renovation of 220/132/33 KV Grid Sub-Station Control room Building of OPTCL at Joda.</t>
  </si>
  <si>
    <t>220/132/33 KV Grid Sub-Station Control room Building of OPTCL at Joda in Keonjhar District</t>
  </si>
  <si>
    <t>14.75.2.204</t>
  </si>
  <si>
    <t>Renovation to E&amp;MR Division &amp; Sub-Divisionors office Building of OPTCL at Burla in the District of Sambalpur. (Provision for inside &amp; outside Repairing &amp; Painting, vitrified  &amp; PeriPheral development)</t>
  </si>
  <si>
    <t>Burla in Sambalpur District</t>
  </si>
  <si>
    <t>14.75.2.404</t>
  </si>
  <si>
    <t>Construction of C/wall around other building</t>
  </si>
  <si>
    <t>Construction of compound wall at staff quarters , Bolangir</t>
  </si>
  <si>
    <t>Staff quarters , Bolangir</t>
  </si>
  <si>
    <t>Others building contract payment</t>
  </si>
  <si>
    <t>14.75.4.104</t>
  </si>
  <si>
    <t>Construction of Approach Road and culvert to 132 KV Grid S/S at Barbil</t>
  </si>
  <si>
    <t>132/33 KV Grid Sub-Station at Barbil in Keonjhar District</t>
  </si>
  <si>
    <t>Provision for paving the Bern's of the approach road in 220/132 KV Bolangir (New) GSS of OPTCL at sadeipali-Bolangir (by using cement concrete paver blocks)</t>
  </si>
  <si>
    <t>220/132 KV Bolangir (New) Grid Sub-Station of OPTCL at sadeipali-Bolangir in Bolangir District</t>
  </si>
  <si>
    <t>14.75.4.134</t>
  </si>
  <si>
    <t>Improvement to Boundary wall around 132/33 KV Grid Sub-Station campus of OPTCL at Rairakhole.(Provision for repairing and heightening of Boundary wall)</t>
  </si>
  <si>
    <t>132/33 KV Grid Sub-Station campus of OPTCL at Rairakhole in Sambalpur District</t>
  </si>
  <si>
    <t>Construction of Boundary wall around 5 acres land adjacent to Grid Sub-Station at Raanki,Keonjhar.</t>
  </si>
  <si>
    <t>132/33 KV Grid Sub-Station of OPTCL at Raanki in Keonjhar District</t>
  </si>
  <si>
    <t>Re-construction &amp; Heighting Boundary wall for 132/33 KV Grid S/S at Bhawanipatna(Provision for boundary wall for front side only)</t>
  </si>
  <si>
    <t>132/33 KV Grid Sub-Station at Bhawanipatna in Kalahandi District</t>
  </si>
  <si>
    <t>Improvement to Boundary wall around 132/33 KV Grid Sub-Station at Uditnagar, Rourkela (Provision for Heightening, Repairing &amp; Painting of Boundary wall)</t>
  </si>
  <si>
    <t>132/33 KV Grid Sub-Station at Uditnagar, Rourkela in Sundargarh District</t>
  </si>
  <si>
    <t>Re-Construction of Boundry wall around 220/132/33 KV Grid Sub-Station Campus of OPTCL at Kesinga.</t>
  </si>
  <si>
    <t>220/132/33 KV Grid Sub-Station of OPTCL at Kesinga in Kalahandi District</t>
  </si>
  <si>
    <t>Improvement to boundary wall arround 220/32 KV Grid Sub-Station Campus of OPTCL at Tarkera-Rourkela.</t>
  </si>
  <si>
    <t>220/132 KV Grid Sub-Station of OPTCL at Tarkera-Rourkela in Sundargarh District.</t>
  </si>
  <si>
    <t>Improvement to Boundary wall arround 132/33 KV Grid Sub-Station of OPTCL at Kalunga.(Provision for Boundary wall at the West side of the Control Room)</t>
  </si>
  <si>
    <t>132/33 KV Grid Sub-Station of OPTCL at Kalunga in Sundargarh District</t>
  </si>
  <si>
    <t>9. 99</t>
  </si>
  <si>
    <t>14.75.9. 99</t>
  </si>
  <si>
    <t>O.B</t>
  </si>
  <si>
    <t>Addition to 220/132 KV control Room at  Budhipadar</t>
  </si>
  <si>
    <t>20/132 KV control Room at  Budhipadar</t>
  </si>
  <si>
    <t>Construction of Compound Wall</t>
  </si>
  <si>
    <t>Construction of Compound Wall Staff quarters at Bolangir</t>
  </si>
  <si>
    <t>Staff quarters at Bolangir</t>
  </si>
  <si>
    <t>Const circle,jajpur</t>
  </si>
  <si>
    <t>EHT (CONST) DIVISION , BALASORE</t>
  </si>
  <si>
    <t>Const. of Proposed Boundary Wall,road Side Drain,Main Gate ,Curlvert connecting exisiting Black Top road at 400/220 KV Sub-Station Ramakrishnapur.</t>
  </si>
  <si>
    <t xml:space="preserve"> 2x500 MVA ,400/220 KV Outdoor GIS Sub Station with SAS at Ramakrushnapur</t>
  </si>
  <si>
    <t>Ramakrushnapur in Bhadrak District.</t>
  </si>
  <si>
    <t>01.04.2018</t>
  </si>
  <si>
    <t>WIP</t>
  </si>
  <si>
    <t xml:space="preserve">Const. Of 2x500 MVA ,400/220 KV Outdoor GIS  Sub Station with SAS at Ramakrushnapur in Bhadrak District. </t>
  </si>
  <si>
    <t>Survey Works for 220KV D/C LILO on MC Towers &amp; 400 KV D/C LILO Line to propose 400/220 KV GIS S/S,Ramakrishnapur</t>
  </si>
  <si>
    <t>Govt Funding</t>
  </si>
  <si>
    <t>Constn. of 2X160 MVA &amp; 2X40MVA, 220/132/33 KV Grid S/S with SAS at Balimunda(Dhamara) and Associate 220 KV LILO Line from Loc. No. 277 of exisiting 22</t>
  </si>
  <si>
    <t>Dhamra</t>
  </si>
  <si>
    <t>29.06.2018</t>
  </si>
  <si>
    <t>24.04.2023</t>
  </si>
  <si>
    <t xml:space="preserve">JICA </t>
  </si>
  <si>
    <t>Constn. of 2 x 20 MVA, 132/33KV S/S, CHANDIPUR with 132 KV LILO Line. Jica Funded</t>
  </si>
  <si>
    <t>Chandipur</t>
  </si>
  <si>
    <t>18.02.2019</t>
  </si>
  <si>
    <t>31.08.2022</t>
  </si>
  <si>
    <t>Const. Of 400 KV LILO one tapping from new Duburi-Paradeep.</t>
  </si>
  <si>
    <t>New Duburi-Paradeep</t>
  </si>
  <si>
    <t>Const. of 2X12.5MVA 132/33 KV Grid S/S Basta with associated line.</t>
  </si>
  <si>
    <t>Basta</t>
  </si>
  <si>
    <t>Stringing of 2nd Circuit of 132 KV Bhadrak-Anandpur Transmission Line.</t>
  </si>
  <si>
    <t xml:space="preserve">Bhadrak-Anandpur </t>
  </si>
  <si>
    <t>28.03.2022</t>
  </si>
  <si>
    <t>27.03.2023</t>
  </si>
  <si>
    <t>Constn. Of one No 132/33 KV Bay at Kuchei End (PGCIL)</t>
  </si>
  <si>
    <t>Kuchei</t>
  </si>
  <si>
    <t>26.06.2023</t>
  </si>
  <si>
    <t>01.08.2024</t>
  </si>
  <si>
    <t>Const. Of 132 KV SC line from existing 400/220/132 KV (PGCIL) Grid S/S Kuchei to Grid  S/S Rairangpur.</t>
  </si>
  <si>
    <t>Kuchei-rairangapur</t>
  </si>
  <si>
    <t>Const. Of 132 KV SC  line for proposed Grid S/S Balimunda/ Dhamara to existing 132/33 KV s/s Olaver.</t>
  </si>
  <si>
    <t>Dhamra-Olaver</t>
  </si>
  <si>
    <t>Const. Of 220 KV DC line  for 400/220/132 KV )PGCIL) Grid S/S to proposed 220/132 KV Grid S/S, Karanjia.</t>
  </si>
  <si>
    <t>Kuchei-Karanjai</t>
  </si>
  <si>
    <t xml:space="preserve">Construction of 132 KV SC line(37KM) from existing 132 Grid S/S,Bangiriposi to Proposed RTSS at Bhanjpur &amp; 2Nos. 132 KV feeder bay at 132/33 KV GSS </t>
  </si>
  <si>
    <t>Bhanjpur</t>
  </si>
  <si>
    <t>DRPS-1</t>
  </si>
  <si>
    <t>Const. Of 132KV DC Line from propose 220/132/33 kv G/S ,Dhamara at Balimunda to 132/33 kv GIS Chandbali.DRPS Scheme (Gupta Power)</t>
  </si>
  <si>
    <t>Balimunda-Chandbali</t>
  </si>
  <si>
    <t>30.06.2019</t>
  </si>
  <si>
    <t>13.02.2024</t>
  </si>
  <si>
    <t xml:space="preserve">EHT(CONST)  DIVISION , KEONJHAR </t>
  </si>
  <si>
    <t>220/132/3 kv Grid s/s Turmunga (JICA)</t>
  </si>
  <si>
    <t>Turumunga,keonjhar</t>
  </si>
  <si>
    <t>17.02.2021</t>
  </si>
  <si>
    <t>2 Line bay 220 kv GIS Substation at Keonjhar Ranki</t>
  </si>
  <si>
    <t>Ranki ,keonjhar</t>
  </si>
  <si>
    <t>02.02.2023</t>
  </si>
  <si>
    <t>27.09.2023</t>
  </si>
  <si>
    <t>220 KV LILO line from Joda-TTPS line to 220/33 KV GIS Keonjhar</t>
  </si>
  <si>
    <t>Ranki,keonjhar</t>
  </si>
  <si>
    <t>03.02.2020</t>
  </si>
  <si>
    <t>02.02.2021</t>
  </si>
  <si>
    <t>132 KV line - Materials.Dhenkhikhote to Turumunga</t>
  </si>
  <si>
    <t>Dhenkikote-Turumunga</t>
  </si>
  <si>
    <t>16.02.2023</t>
  </si>
  <si>
    <t>15.02.2025</t>
  </si>
  <si>
    <t>132 KV Line Dhenkhikhote to Turumunga</t>
  </si>
  <si>
    <t>132 kv line from Jabamayee to RTSS-Sukinda</t>
  </si>
  <si>
    <t>RTSS Sukinda</t>
  </si>
  <si>
    <t>27.01.2018</t>
  </si>
  <si>
    <t>04.03.2023</t>
  </si>
  <si>
    <t>RTSS-Rairangpur....</t>
  </si>
  <si>
    <t>RTSS Rairangpur</t>
  </si>
  <si>
    <t>26.03.2021</t>
  </si>
  <si>
    <t>31.03.2023</t>
  </si>
  <si>
    <t>132 kv Joda-PPG and PPG-Kjr line</t>
  </si>
  <si>
    <t>14.52.5.4</t>
  </si>
  <si>
    <t>DRC</t>
  </si>
  <si>
    <t>3rd ICT at 400KV Duburi Grid S/s (DRC Scheme)</t>
  </si>
  <si>
    <t>New Duburi</t>
  </si>
  <si>
    <t>20.09.2017</t>
  </si>
  <si>
    <t>31.06.2022</t>
  </si>
  <si>
    <t>EHT(CONST) DIVISION, CUTTACK</t>
  </si>
  <si>
    <t>30% Equity Support GoO
(191.235 Cr. Support )</t>
  </si>
  <si>
    <t>Const of 400 KV S/S at Ersama</t>
  </si>
  <si>
    <t>Ersama, Paradeep</t>
  </si>
  <si>
    <t>03.12.0222</t>
  </si>
  <si>
    <t>400 KV DC Line at Ersama</t>
  </si>
  <si>
    <t xml:space="preserve"> 24.12.2021</t>
  </si>
  <si>
    <t>Const. of 220KV Line Ersama</t>
  </si>
  <si>
    <t>05.04.2022</t>
  </si>
  <si>
    <t>Construction of 220/33KV grid sub-station at Balichandrapur (Palei) with associated lines.</t>
  </si>
  <si>
    <t>Balichandrapur</t>
  </si>
  <si>
    <t>27.02.2019</t>
  </si>
  <si>
    <t>Constn of boundary wall at proposed land for 132/33 KV Grid S/s Pihura near Grid Steel Alloys</t>
  </si>
  <si>
    <t xml:space="preserve">Pihura </t>
  </si>
  <si>
    <t>132 KV S/s at Kendrapara (PMU)</t>
  </si>
  <si>
    <t xml:space="preserve">Kendrapara </t>
  </si>
  <si>
    <t>Constn of 132/33 KV Grid S/S, Kuakhia</t>
  </si>
  <si>
    <t>Kuakhia</t>
  </si>
  <si>
    <t>400 KV DC Line from Meramundali to Duburi</t>
  </si>
  <si>
    <t>Duburi</t>
  </si>
  <si>
    <t>Const of 132 KV line from Kendrapara to Paradeep</t>
  </si>
  <si>
    <t>Paradeep</t>
  </si>
  <si>
    <t>PROVISION FOR abandoned/incomplete CWIPS</t>
  </si>
  <si>
    <t>Abandoned CWIP</t>
  </si>
  <si>
    <t>Rly Deposit</t>
  </si>
  <si>
    <t>Const. of 1 no of 132KV bay extension at 132/33 KV Gris S/s, Chandikhole and 132 KV 2 phase transmission line from 132/33 KV Grid S/s Chandikhole to p</t>
  </si>
  <si>
    <t>Dhanmandal</t>
  </si>
  <si>
    <t>10.10.2018</t>
  </si>
  <si>
    <t>Const. of 132 KV SC line (2 conductor) on DC tower from existing 132/33 KV Grid S/s Choudwar to proposed RTSS at Charbatia including underground cable</t>
  </si>
  <si>
    <t>Charbatia</t>
  </si>
  <si>
    <t>22.10.2018</t>
  </si>
  <si>
    <t>CWD-I,BHUBANESWAR</t>
  </si>
  <si>
    <t>14-75-2104</t>
  </si>
  <si>
    <t>IMPROVEMENT TO 132/33 KV Control Room building  at KHURDA. (Providing grading concrete, UPVC doors and windows, Al. false ceiling, ladies retiring room, AE(M)  office room and inside, outside repairing and painting)</t>
  </si>
  <si>
    <t>132/33 KV Control Room building  at KHURDA</t>
  </si>
  <si>
    <t>08.02.2024</t>
  </si>
  <si>
    <t>07.06.24</t>
  </si>
  <si>
    <t>IMPROVEMENT TO 132/33 KV GRID SUB - STATION AT CHANDAKA (Providing grading concrete, control room false ceilling with led light, inside and outside repairing and painting)</t>
  </si>
  <si>
    <t xml:space="preserve">132/33 KV GRID SUB - STATION AT CHANDAKA </t>
  </si>
  <si>
    <t>07.02.24</t>
  </si>
  <si>
    <t>06.06.24</t>
  </si>
  <si>
    <t>Renovation of control room building and Re-construction of broken boundary wall inside 132/33 kv Grid S/s at Jajpur Road and construction of ladies and gents rest room cum toilet inside 132/33 kv grid s/s at Jajpur Road.</t>
  </si>
  <si>
    <t>132/33 kv Grid S/s at Jajpur Road</t>
  </si>
  <si>
    <t>16.10.23</t>
  </si>
  <si>
    <t>15.02.24</t>
  </si>
  <si>
    <t>Renovation of control room building inside 220/132 KV grid s/s OPTCL theruvalli vitrified tile flooring renovation of toilets partition walling, false ceiling repairing and painting etc</t>
  </si>
  <si>
    <t>220/132 KV grid s/s OPTCL theruvalli</t>
  </si>
  <si>
    <t>15.03.24</t>
  </si>
  <si>
    <t>Imrovement to 220/33 kV Grid sub staion at samaghara (providing outside repairing and painting)</t>
  </si>
  <si>
    <t>220/33 kV Grid sub staion at samaghara</t>
  </si>
  <si>
    <t>14.03.24</t>
  </si>
  <si>
    <t>13.06.24</t>
  </si>
  <si>
    <t>Renovatin of control room building at 220/132/33 KV grid s/s at paradeep (Providing grading concrete with parapet repair, inside and outside repairing and painting)</t>
  </si>
  <si>
    <t xml:space="preserve">220/132/33 KV grid s/s at paradeep </t>
  </si>
  <si>
    <t>01.02.24</t>
  </si>
  <si>
    <t>30.04.24</t>
  </si>
  <si>
    <t>Renovation of 132/33 KV grid s/s at Karanjia (provision of crack repairing, plastering , painting , tile flooring, False ceilling &amp; Light, toilets renovatino etc)</t>
  </si>
  <si>
    <t>132/33 KV grid s/s at Karanjia</t>
  </si>
  <si>
    <t>18.11.23</t>
  </si>
  <si>
    <t>17.02.24</t>
  </si>
  <si>
    <t>Construction of extension in control room inside 132/33 KV Grid s/s at Tentulikhunti</t>
  </si>
  <si>
    <t>132/33 KV Grid s/s at Tentulikhunti</t>
  </si>
  <si>
    <t>11.01.24</t>
  </si>
  <si>
    <t>10.04.24</t>
  </si>
  <si>
    <t>Extension of Existing battery room at 132/33 KV Grid s/s chandpur</t>
  </si>
  <si>
    <t>132/33 KV Grid s/s chandpur</t>
  </si>
  <si>
    <t>08.07.2024</t>
  </si>
  <si>
    <t>07.10.24</t>
  </si>
  <si>
    <t>Construction of ladies retiring room inside 132/33 KV Grid s/s at Banki</t>
  </si>
  <si>
    <t>132/33 KV Grid s/s at Banki</t>
  </si>
  <si>
    <t>03.01.25</t>
  </si>
  <si>
    <t>02.03.25</t>
  </si>
  <si>
    <t>Construction of ladies retiring room inside 132/33 KV Grid s/s at Nimapara</t>
  </si>
  <si>
    <t>132/33 KV Grid s/s at Nimapara</t>
  </si>
  <si>
    <t>14-75-2204</t>
  </si>
  <si>
    <t xml:space="preserve"> Const. Of Office Bld. At Puri</t>
  </si>
  <si>
    <t>Construction of Multi-storied office complex (G+3) inside Bidyutpuri Colony, OPTCL, Berhampur</t>
  </si>
  <si>
    <t>Berhampur</t>
  </si>
  <si>
    <t>07.03.2019</t>
  </si>
  <si>
    <t>06.09.20</t>
  </si>
  <si>
    <t>CONSTRUCTION OF ANNEXED  OFFICE BUILDING  TO ED OFFICE,NORTHERN ZONE BALASORE</t>
  </si>
  <si>
    <t>Balasore</t>
  </si>
  <si>
    <t>18.09.23</t>
  </si>
  <si>
    <t>17.01.24</t>
  </si>
  <si>
    <t>Architectural Services for the construction of Multi-Storied office complex at SLDC, Bhubaneswar.</t>
  </si>
  <si>
    <t>Bhubaneswar</t>
  </si>
  <si>
    <t>Interior work to  1st floor of Colony face  extension portion  at GRIDCO Corporate office Building with provision of  Conference Hall in the premises of GRIDCO ,Bhubaneswar.</t>
  </si>
  <si>
    <t>07.12.2023</t>
  </si>
  <si>
    <t>06.04.24</t>
  </si>
  <si>
    <t>Construction of 1st floor above the GRIDCO extension building in the GRIDCO premises Bhubaneswar</t>
  </si>
  <si>
    <t>25.5.23</t>
  </si>
  <si>
    <t>24.8.23</t>
  </si>
  <si>
    <t>Const. of Multi-Storied Office Complex (G + 5) for SLDC at Mancheswar, BBSR</t>
  </si>
  <si>
    <t>16.3.23</t>
  </si>
  <si>
    <t>15.5.24</t>
  </si>
  <si>
    <t>Extension of power supply to 2x1MVA 11/0.433 kV outdoor sub staion at tech tower building, OPTCL</t>
  </si>
  <si>
    <t>Improvement to T W Building OPTCL BBSR (Providing grading concrete, outside repairing &amp; painting)</t>
  </si>
  <si>
    <t>18.03.24</t>
  </si>
  <si>
    <t>17.06.24</t>
  </si>
  <si>
    <t>Improvement to SLDC Building Mancheswar (Providing outside repairing , painting, paver block)</t>
  </si>
  <si>
    <t>21.02.24</t>
  </si>
  <si>
    <t>20.05.24</t>
  </si>
  <si>
    <t>Supply of RMU alongwith active supervision of M/S Siemens Representative at the time of erection and commissioning at Tech Tower Building, OPTCL</t>
  </si>
  <si>
    <t>Construction of staircase Attached to New zone office building inside 220/132 KV Grid Presmises at Remuna Golei</t>
  </si>
  <si>
    <t>220/132 KV Grid Presmises at Remuna Golei</t>
  </si>
  <si>
    <t>19.03.24</t>
  </si>
  <si>
    <t>18.05.24</t>
  </si>
  <si>
    <t>Peripherial development of power community center at OPTCL colony, Bhoinagar, Bhubaneswar (Providing VDF flooring to approach road, parking space and kitchen)</t>
  </si>
  <si>
    <t>12.12.24</t>
  </si>
  <si>
    <t>11.04.25</t>
  </si>
  <si>
    <t>Supply and installation of Air conditoning system at MS Building, Berhampur</t>
  </si>
  <si>
    <t>14-75-2304</t>
  </si>
  <si>
    <t>Furnishing and finishing items for water supply and sanitary washing and painting works to D-TYPE-2 NOS ,E type 2 nos. &amp; Ftype-4 nos constructed earlier in core house shape in 132/33 kv Grid s/s at Jajpur Town.</t>
  </si>
  <si>
    <t>132/33 kv Grid s/s at Jajpur Town.</t>
  </si>
  <si>
    <t>14-75-2404</t>
  </si>
  <si>
    <t>Consultancy charges for supply of comprehensive planning, drawing and design for Upgradation of Power Community Centre</t>
  </si>
  <si>
    <t>Upgradation &amp; Renovation of Power Community Center at OPTCL Colony, Bhoinagar, Bhubaneswar</t>
  </si>
  <si>
    <t>10.05.24</t>
  </si>
  <si>
    <t>Const. of Store Godown inside 132/33 KV GSS at Rayagada</t>
  </si>
  <si>
    <t>132/33 KV GSS at Rayagada</t>
  </si>
  <si>
    <t>29.4.23</t>
  </si>
  <si>
    <t>28.8.23</t>
  </si>
  <si>
    <t>Construction of open stock yard at 400/220/132 KV Grid s/s, Mendhasal</t>
  </si>
  <si>
    <t>400/220/132 KV Grid s/s, Mendhasal</t>
  </si>
  <si>
    <t>Construction of store godown inside 132/33 KV Grid s/s Rayagada</t>
  </si>
  <si>
    <t>132/33 KV Grid s/s Rayagada</t>
  </si>
  <si>
    <t>Construction of RCC roof closed store building at 132/33 KV Grid S/s at Chandaka</t>
  </si>
  <si>
    <t>132/33 KV Grid S/s at Chandaka</t>
  </si>
  <si>
    <t>17.07.24</t>
  </si>
  <si>
    <t>Improvement to 132/33 KV Grid s/s at Kesura (providing parking shed)</t>
  </si>
  <si>
    <t xml:space="preserve">132/33 KV Grid s/s at Kesura </t>
  </si>
  <si>
    <t>02.01.25</t>
  </si>
  <si>
    <t>01.03.25</t>
  </si>
  <si>
    <t>Improvement to Qrs. No. E-1 for Housing E &amp; MR S/D Puri with addition alteration and modification of Existing structure. (Provision)</t>
  </si>
  <si>
    <t xml:space="preserve"> E &amp; MR S/D Puri</t>
  </si>
  <si>
    <t>13.01.25</t>
  </si>
  <si>
    <t>12.03.25</t>
  </si>
  <si>
    <t>14-75-4104</t>
  </si>
  <si>
    <t>Improvement to road and parking area at F.W &amp; T.W Building OPTCL, Bhubaneswar</t>
  </si>
  <si>
    <t>F.W &amp; T.W Building OPTCL, Bhubaneswar</t>
  </si>
  <si>
    <t>17.6.24</t>
  </si>
  <si>
    <t>Construction of peripheral road around 132/33 KV Grid s/s at Puri (Balance portion)</t>
  </si>
  <si>
    <t xml:space="preserve">132/33 KV Grid s/s at Puri </t>
  </si>
  <si>
    <t>Construction of peripheral road around switchyard of 400/33 KV Grid s/s at mendhasala</t>
  </si>
  <si>
    <t xml:space="preserve"> 400/33 KV Grid s/s at mendhasala</t>
  </si>
  <si>
    <t>07.11.24</t>
  </si>
  <si>
    <t>Construction of peripheral road around switchyard of  400/33 KV Grid s/s at mendhasala</t>
  </si>
  <si>
    <t>400/33 KV Grid s/s at mendhasala</t>
  </si>
  <si>
    <t>Construction of Periphery road to 132/33 kv Grid S/s switchyard Jajpur road (Balance portion southside)</t>
  </si>
  <si>
    <t>132/33 kv Grid S/s switchyard Jajpur road</t>
  </si>
  <si>
    <t>14.06.24</t>
  </si>
  <si>
    <t>Improvement of approach road inside switchyard at 132/33 KV Grid S/S at chandikhol (providing cement concrete approach road)</t>
  </si>
  <si>
    <t>132/33 KV Grid S/S at chandikhol</t>
  </si>
  <si>
    <t>11.03.25</t>
  </si>
  <si>
    <t>Construction of CC road from NH to 220/132 KV grid s/s and OPTCL Colony at 220/132 KV grid s/s at Bhadrak</t>
  </si>
  <si>
    <t>220/132 KV grid s/s at Bhadrak</t>
  </si>
  <si>
    <t>9.6.23</t>
  </si>
  <si>
    <t>8.10.23</t>
  </si>
  <si>
    <t>Improvement to approach road infront of telecom and E&amp;mr s/d, Puri (Provision for concrete pavement)</t>
  </si>
  <si>
    <t xml:space="preserve"> E&amp;mr s/d, Puri</t>
  </si>
  <si>
    <t>07.01.25</t>
  </si>
  <si>
    <t>06.03.25</t>
  </si>
  <si>
    <t>Improvement to front approach of control room from 132/33 KV grid s/s of OPTCL at Khurda</t>
  </si>
  <si>
    <t>132/33 KV grid s/s of OPTCL at Khurda</t>
  </si>
  <si>
    <t>Improvement to approach road at 132/33 KV Grid s/s, Marshaghai (Providing cement concrete road)</t>
  </si>
  <si>
    <t xml:space="preserve">132/33 KV Grid s/s, Marshaghai </t>
  </si>
  <si>
    <t>01.05.25</t>
  </si>
  <si>
    <t>Improvement to connecting approach to control room building in 132/33 KV Grid s/s campus at chandpur (provision for concrete pavement approach from main entrance gate to porch of control room)</t>
  </si>
  <si>
    <t xml:space="preserve"> 132/33 KV Grid s/s campus at chandpur </t>
  </si>
  <si>
    <t>at 132/33 KV Grid S/S at chandikhol</t>
  </si>
  <si>
    <t>14-75-4114</t>
  </si>
  <si>
    <t>14-75-4124</t>
  </si>
  <si>
    <t>Construction of attached Ladies Toilet and rest shed to Control Room at 132/33 KV grid Sub Station, Soro</t>
  </si>
  <si>
    <t>at 132/33 KV grid Sub Station, Soro</t>
  </si>
  <si>
    <t>06.03.24</t>
  </si>
  <si>
    <t>Construction of vehicle parking shed at 220 KV GIS s/s at infocity-II</t>
  </si>
  <si>
    <t>220 KV GIS s/s at infocity-II</t>
  </si>
  <si>
    <t>Construction of two wheeler parking shed at 132/33 KV Grid s/s at Arugul</t>
  </si>
  <si>
    <t>at 132/33 KV Grid s/s at Arugul</t>
  </si>
  <si>
    <t>Improvement to 132/33 KV GSS OPTCL Akhushinghi (Renovation of store room and parking shed)</t>
  </si>
  <si>
    <t xml:space="preserve">132/33 KV GSS OPTCL Akhushinghi </t>
  </si>
  <si>
    <t>Improvement to 220/132 KV GSS at Therubali (Providing open stockyard)</t>
  </si>
  <si>
    <t>220/132 KV GSS at Therubali</t>
  </si>
  <si>
    <t>Improvement to 132/33 KV Grid s/s at Konark (providing parking shed)</t>
  </si>
  <si>
    <t>132/33 KV Grid s/s at Konark</t>
  </si>
  <si>
    <t>Renovation of storm water drain in switchyard face at the proximity of back side gate inside 220/33 KV GSS at Samangara</t>
  </si>
  <si>
    <t>220/33 KV GSS at Samangara</t>
  </si>
  <si>
    <t>Construction of Ladies rest room with attach toilet and sewerage system at 132/33 KV Grid S/S at Salipur.  (Provision)</t>
  </si>
  <si>
    <t xml:space="preserve">132/33 KV Grid S/S at Salipur.  </t>
  </si>
  <si>
    <t>24.01.25</t>
  </si>
  <si>
    <t>23.03.25</t>
  </si>
  <si>
    <t>14-75-4134</t>
  </si>
  <si>
    <t>Re-constn.of damaged compound walls around 220/132 KV. Grid S/s at Remuna Golei, Balalsore.</t>
  </si>
  <si>
    <t>220/132 KV. Grid S/s at Remuna Golei, Balalsore.</t>
  </si>
  <si>
    <t>Construction  of damaged compound wall and raising of compound wall with concertina coil (Cuttack-Chandbali road side) at 132/33 KV Grid S/S at Kendrapara</t>
  </si>
  <si>
    <t>132/33 KV Grid S/S at Kendrapara</t>
  </si>
  <si>
    <t>28.11.23</t>
  </si>
  <si>
    <t>27.03.24</t>
  </si>
  <si>
    <t>CONSTRUCTION OF COMPOUND WALL ARROUND 132/33 KV GRID SUB - STATION AT MANCHESWAR.</t>
  </si>
  <si>
    <t>132/33 KV GRID SUB - STATION AT MANCHESWAR.</t>
  </si>
  <si>
    <t>06.01.24</t>
  </si>
  <si>
    <t>05.06.24</t>
  </si>
  <si>
    <t>RE-CONSTRUCTION OF BROKEN  COMPOUND WALL AROUND EHT, CONST. STORE AT JAJPUR ROAD (Providng at west and north  side of the store yard)</t>
  </si>
  <si>
    <t>JAJPUR ROAD</t>
  </si>
  <si>
    <t>09.10.23</t>
  </si>
  <si>
    <t>08.01.24</t>
  </si>
  <si>
    <t>Improvement to Boundary wall at 132/33 KV Grid s/s, OPTCL Parelakhemundi (Reconstruction of damaged portion and providing concertina coil, repairing painting of balance portion) (Release of withheld amount)</t>
  </si>
  <si>
    <t xml:space="preserve">132/33 KV Grid s/s, OPTCL Parelakhemundi </t>
  </si>
  <si>
    <t>10.10.23</t>
  </si>
  <si>
    <t>09.02.24</t>
  </si>
  <si>
    <t>Improvement of compound wall at 220/132/33 KV Grid S/S at Paradeep</t>
  </si>
  <si>
    <t>20/132/33 KV Grid S/S at Paradeep</t>
  </si>
  <si>
    <t>31.07.24</t>
  </si>
  <si>
    <t>32/33 KV GRID SUB - STATION AT MANCHESWAR.</t>
  </si>
  <si>
    <t>Reconstruction of damaged compound wall around 220/132 KV S/S of OPTCL at remuna Golei, Balasore (Balance Portion) (Release of EoT)</t>
  </si>
  <si>
    <t>220/132 KV S/S of OPTCL at remuna Golei, Balasore</t>
  </si>
  <si>
    <t>Const. of Compound Wall at West, South &amp; east of 220/33 KV GSS at Nayagarh</t>
  </si>
  <si>
    <t>220/33 KV GSS at Nayagarh</t>
  </si>
  <si>
    <t>17.09.24</t>
  </si>
  <si>
    <t>Re construction of broken compound wall around EHT, Construcition Store at Jajpiur Road(Provision at west and north side of the store yard</t>
  </si>
  <si>
    <t>Construcition Store at Jajpiur Road</t>
  </si>
  <si>
    <t>Construction of damaged compound wall and raising of compound wall with concenrtina coil cuttack chandbali road side at 132/33 kV  grid S/s at kendrapara</t>
  </si>
  <si>
    <t>132/33 kV  grid S/s at kendrapara</t>
  </si>
  <si>
    <t>27.03.2024</t>
  </si>
  <si>
    <t>Impprovement of compound wall at 220/132/33 KV Grid s/s Paradeep</t>
  </si>
  <si>
    <t>220/132/33 KV Grid s/s Paradeep</t>
  </si>
  <si>
    <t>Construction of compound wall around Multi-storied office building at Tulasipur, Cuttack</t>
  </si>
  <si>
    <t>at Tulasipur, Cuttack</t>
  </si>
  <si>
    <t>Construction of safty fencing zone wall with steel grill for 132/33 KV OPTCL switchyard, Chainpal</t>
  </si>
  <si>
    <t xml:space="preserve"> 132/33 KV OPTCL switchyard, Chainpal</t>
  </si>
  <si>
    <t>14.05.24</t>
  </si>
  <si>
    <t>CONSTRUCTION OF COMPOUND WALL ARROUND 132/33 KV GRID SUB - STATION AT KHURDA.</t>
  </si>
  <si>
    <t>132/33 KV GRID SUB - STATION AT KHURDA.</t>
  </si>
  <si>
    <t>22.03.24</t>
  </si>
  <si>
    <t>21.07.24</t>
  </si>
  <si>
    <t>220/132/33 KV Grid S/S at Paradeep</t>
  </si>
  <si>
    <t>Const. of Compound Wall around the OPTCL colony at Choudwar</t>
  </si>
  <si>
    <t>OPTCL colony at Choudwar</t>
  </si>
  <si>
    <t>06.09.24</t>
  </si>
  <si>
    <t>05.01.25</t>
  </si>
  <si>
    <t>M/R to Qtr No C-1 (Duplex) inside OPTCL at Bhoinagar Bhubaneswar (providing polymer based watef proofing treatment,UPVC window, vitrified tile flooring, WPC coowkath, repairing and painting)</t>
  </si>
  <si>
    <t>14.10.24</t>
  </si>
  <si>
    <t>13.12.24</t>
  </si>
  <si>
    <t>Const. of Compound Wall at west, south &amp; east of 220/33 KV GSS at Nayagarh</t>
  </si>
  <si>
    <t>construction of compound wall at the North side and raising of compound wall around 132/33 KV Grid s/s at Jagatsinghpur.</t>
  </si>
  <si>
    <t>132/33 KV Grid s/s at Jagatsinghpur.</t>
  </si>
  <si>
    <t>Improvement to compound wall at 220/132 KV GSS at Laxmipur (Providing GI  fencing and repairing and paiinting works)</t>
  </si>
  <si>
    <t xml:space="preserve">220/132 KV GSS at Laxmipur </t>
  </si>
  <si>
    <t xml:space="preserve">220/132/33 KV Old Duburi Grid S/S of OPTCL at Gobaraghati </t>
  </si>
  <si>
    <t>02.11.23</t>
  </si>
  <si>
    <t>01.03.24</t>
  </si>
  <si>
    <t>14-75-4144</t>
  </si>
  <si>
    <t>CONSTRUCTION OF BOREWELL FOR OFFICE OF THE DGM AND CLONY AT 132/33 KV GRID S/S AT CHATRAPUR</t>
  </si>
  <si>
    <t>132/33 KV GRID S/S AT CHATRAPUR</t>
  </si>
  <si>
    <t>6.11.20</t>
  </si>
  <si>
    <t>05.12.20</t>
  </si>
  <si>
    <t>14.75.999</t>
  </si>
  <si>
    <t>Provision for abondoned CWIP</t>
  </si>
  <si>
    <t>Telecom circle meramunduli</t>
  </si>
  <si>
    <t>TELECOM DIVISION , MERAMUNDALI</t>
  </si>
  <si>
    <t>14.47.5.8</t>
  </si>
  <si>
    <t>MCL Nandira deposit work</t>
  </si>
  <si>
    <t xml:space="preserve">MCL Berhampur </t>
  </si>
  <si>
    <t>TELECOM DIVISION, SAMBALPUR</t>
  </si>
  <si>
    <t>NTPC Dulanga Coal mine works Nil</t>
  </si>
  <si>
    <t>Dulanga Coal mines of NTPC to SLDC BBSR</t>
  </si>
  <si>
    <t>16.02.2024</t>
  </si>
  <si>
    <t>TELECOM DIVISION, BOLANGIR</t>
  </si>
  <si>
    <t>220 kv Bolangfir -Kesinga line</t>
  </si>
  <si>
    <t>TELECOM DIVISION, JAJPUR</t>
  </si>
  <si>
    <t>14.22.5.8</t>
  </si>
  <si>
    <t>OPGW stringing of 132 KV Joda</t>
  </si>
  <si>
    <t>220 KV line Turn Key</t>
  </si>
  <si>
    <t>RTU Integration</t>
  </si>
  <si>
    <t>Data integration of NINL with SLDC</t>
  </si>
  <si>
    <t>22. Jun.24</t>
  </si>
  <si>
    <t>PLCC between Paradeep-IFFCO</t>
  </si>
  <si>
    <t>PLCC between Paradeep-IOCL</t>
  </si>
  <si>
    <t>132 KV line Turn Key</t>
  </si>
  <si>
    <t>EHT(CONST)  DIVISION , ANGUL</t>
  </si>
  <si>
    <t>construction of boundry wall for jiridamali store at kamakhyagar</t>
  </si>
  <si>
    <t>Kamakshayanagar</t>
  </si>
  <si>
    <t>220/132/33 KV GSS at Chhendipada and Associated lines</t>
  </si>
  <si>
    <t>Chendipada</t>
  </si>
  <si>
    <t>const.of 400/220/132 s/s at chendipada NISA</t>
  </si>
  <si>
    <t>Diversion of one no. of 400KV and 4 nos. of 220Kv line with 220KV lilo arrangement for connectivity with 400/220KV GIS MRDL-B</t>
  </si>
  <si>
    <t>Meramundali</t>
  </si>
  <si>
    <t>Dalabagha survey</t>
  </si>
  <si>
    <t>Construction of GSS at Dalabhaga</t>
  </si>
  <si>
    <t>Dalabagha</t>
  </si>
  <si>
    <t>440/220/33 KV GSS at Neulapoi, Dhenkanal</t>
  </si>
  <si>
    <t xml:space="preserve">400KV LILO arrangement from 400kV Meramundali – Duburi line and from 400kV Meramundali – Mendhasal line at Neulapoi. </t>
  </si>
  <si>
    <t>Neulapoi, Dhenkal</t>
  </si>
  <si>
    <t>2*40 MVA, 220/33 KV GSS with SAS at Janhapada, Parjang</t>
  </si>
  <si>
    <t>220KV LILO arrangement from 220KV Meramundali-Duburi line at Parjang.</t>
  </si>
  <si>
    <t>Janhapada, Parjang</t>
  </si>
  <si>
    <t>Boundary wall for 220/33 KV GSS at Jahpada,Parjang</t>
  </si>
  <si>
    <t>construction of 220/132/33 KV grid S/s at kiakata</t>
  </si>
  <si>
    <t>Constrction of2*100MVA, 220/132 KV Gris S/s at Kiakata along with Associated 220KV line</t>
  </si>
  <si>
    <t>Kiakata</t>
  </si>
  <si>
    <t>survey work for 220 kv lilo line from duburi - MRDL DC line to 220/132 Kv grid S/s Dhenkanal-B</t>
  </si>
  <si>
    <t>Dhenkanal</t>
  </si>
  <si>
    <t>const. of 220/33KV s/s and its associate line at gopithpur keonjhar</t>
  </si>
  <si>
    <t>const. of 220/33KV s/s and its associate line at gopinathpur keonjhar</t>
  </si>
  <si>
    <t>Gopinathpur, keonjhar</t>
  </si>
  <si>
    <t>132/33 KV GSS at Athamallik and Associated lines</t>
  </si>
  <si>
    <t>Athamallik</t>
  </si>
  <si>
    <t>Const.of 220 KV line from TTPS Rengali to Chendipada</t>
  </si>
  <si>
    <t>Chhendipada GSS(for Mineral based Industries &amp; Minning Activity)</t>
  </si>
  <si>
    <t>Construction of 220 KV Line on DC Tower from existing 220/33 KV GSS at Rengali to proposed RTSS at Khamar</t>
  </si>
  <si>
    <t>Khamar</t>
  </si>
  <si>
    <t>132KV DC line on DC Tower from existing 132/33KV Phulbani Grid S/S to 132/33 KV Boudh Grid S/S with 2 No.s of 132KV feeder bay extension at Phulbani Grid S/S &amp; 2 No.s of 132KV feeder bay extension at Boudh Grid S/S(Appr. Length 65.82 Kms).</t>
  </si>
  <si>
    <t>Boudh-Phulbani</t>
  </si>
  <si>
    <t>132 kv line from champua S/s</t>
  </si>
  <si>
    <t>Survey</t>
  </si>
  <si>
    <t>champua</t>
  </si>
  <si>
    <t>132 kv line from boinda s/s to atthamallik</t>
  </si>
  <si>
    <t>Boinda-Athamallik</t>
  </si>
  <si>
    <t>132 kv line from boudha s/s to atthamallik</t>
  </si>
  <si>
    <t>Boudh-Athamallick</t>
  </si>
  <si>
    <t>Provision</t>
  </si>
  <si>
    <t>provision for abandoned/incomplete CWIPS</t>
  </si>
  <si>
    <t>14.47.6.8</t>
  </si>
  <si>
    <t>Power supply to M/s BRG Steel</t>
  </si>
  <si>
    <t>BRG Steel</t>
  </si>
  <si>
    <t>Power supply to M/s MCL at Kaniha</t>
  </si>
  <si>
    <t>MCL , Kaniha</t>
  </si>
  <si>
    <t>other deposit work</t>
  </si>
  <si>
    <t>Diversion of existing 220 kv &amp; 132 Kv line from the premises of TTPS /NTPC colony area talcher</t>
  </si>
  <si>
    <t>Talcher</t>
  </si>
  <si>
    <t>O&amp;M Cercle,Berhempur</t>
  </si>
  <si>
    <t>EHT (O &amp; M) DIVISION ,CHHATRAPUR (NEW)</t>
  </si>
  <si>
    <t xml:space="preserve">Provision of additional earthing in 132KV&amp;33KV Switch yard by laying of earth mat with 50X6mm flats along with construction of new earthpit sas per ISS-3043 standard at 132/33KVGrid S/s Balugaon(Capital) </t>
  </si>
  <si>
    <t>132/33KVGrid S/s Balugaon</t>
  </si>
  <si>
    <t>Replacement of existing 12.5MVA power Transformer by one number new 20MVA Power Transformerat 132/33KV Grid S/s, Ganjam .</t>
  </si>
  <si>
    <t>132/33KVGrid S/s Ganjam</t>
  </si>
  <si>
    <t>Construction of wire mess fencing around 132Kv and 33kv Switchyard of GSS, Ganjam</t>
  </si>
  <si>
    <t>EHT (O &amp; M) DIVISION , BERHAMPUR</t>
  </si>
  <si>
    <t>Supply &amp; Implementation of Automated Fault Analysis System(AFAS) at 18 220/132/33 KV GSS Narendrapur.</t>
  </si>
  <si>
    <t>Narendrapur GSS</t>
  </si>
  <si>
    <t>"PCC Work in 220 KV &amp; 132 KV Switchyards and water Supply points earth pits in 33 KV , 132 KV and 220 KV Switchyards at 220/132/33 KV GSS Narendrapur.</t>
  </si>
  <si>
    <t>PCC work in 220 KV and 132 KV S/Y and Hydrant systems for supply of water to earth pits in 33 KV, 132 KV and 220 KV S/Y at Grid S/S
Narendrapur.</t>
  </si>
  <si>
    <t>40MVA 132/33KV POWER TRANSFORMER WITH OUT TERTIARY; TAP CHANGER AT HIGH VOLTAGE SIDE</t>
  </si>
  <si>
    <t xml:space="preserve">Up-gradation of 20MVA to 40MVA Power Transformer at Grid S/S, Berhampur . </t>
  </si>
  <si>
    <t>Berhampur GSS</t>
  </si>
  <si>
    <t>PCC,Rementaling with water points for earth pits of 132 KV and 33 KV Switchyard at 132/33 KV GSS Mohana Under EHT(O&amp;M) Division OPTCL Berhampur.</t>
  </si>
  <si>
    <t>Mohana GSS</t>
  </si>
  <si>
    <t>PCC Rementaling with water points for earth pits of 132 &amp; 33 KV Switchyard at 132/33 KV Grid S/S Digapahandi under EHT(O&amp;M) Division OPTCL Berhampur.</t>
  </si>
  <si>
    <t>Digapahandi  GSS</t>
  </si>
  <si>
    <t>Nitrogen Injection Type Fire Prevention &amp; Extinguishing System for 40MVA or 20 MVA, 132/33kV Power transformers of M/s ECE Industries</t>
  </si>
  <si>
    <t>Erection and commissioning of 1 No of 20 MVA  132/33 KV Power Transformer at 132/33 KV GSS Chikiti.</t>
  </si>
  <si>
    <t>Commissioning of 1 No of 20 MVA  132/33 KV Power Transformer at 132/33 KV GSS Chikiti.</t>
  </si>
  <si>
    <t>Chikiti GSS</t>
  </si>
  <si>
    <t>Nitrogen Injection Type Fire prevention and extinguishing system (NIFPES) including accessories at GSS Chikiti</t>
  </si>
  <si>
    <t>20MVA Power Transformer Bay of Chikiti GSS</t>
  </si>
  <si>
    <t>EHT (O &amp; M) DIVISION ,BHANJANAGAR</t>
  </si>
  <si>
    <t>PCC and metaling of 220 KV switchyard at Grid S/S Bhanjanaga</t>
  </si>
  <si>
    <t>BHANJANAGAR</t>
  </si>
  <si>
    <t>Provision of additional earthmat and earthing required at GSS, Phulbani</t>
  </si>
  <si>
    <t>PHULBANI</t>
  </si>
  <si>
    <t>Providing of 1 no of OC+6 type interposing tower over river Badanadi between loc no 15 &amp; 16 of 220 KV Bhanjanagar-Nayagarh DC line</t>
  </si>
  <si>
    <t>Deposit work</t>
  </si>
  <si>
    <t>33KV dedicated feeder bay of 132/33KV Grid S/S Phulbani at Medical college Campus (Amount received from R &amp; B Division Phulbani</t>
  </si>
  <si>
    <t>Const of 33kv feeder bay Aska to extend power supply to pH Sub station Janibilli</t>
  </si>
  <si>
    <t>JANIBILI</t>
  </si>
  <si>
    <t>O&amp;M Cercle,Bhubaneswar</t>
  </si>
  <si>
    <t>EHT (O &amp; M) DIVISION , BHUBANESWAR</t>
  </si>
  <si>
    <t>40 MVA,220/33 KV POWER TRANSFORMERS and Nitrogen Fire Prevention System</t>
  </si>
  <si>
    <t>BHUBANESWAR
(220/33kV Grid S/S,INFOCITY-II</t>
  </si>
  <si>
    <t>ENGINEERING SUPPLY, ERECTION, TESTING&amp; COMMISIONING OF HTLS CONDUCTOR KESURA RANSINGHPUR</t>
  </si>
  <si>
    <t>RANSINGHPUR
(132 KV Pratapsasan-Kesura-Ransinghpur Line)</t>
  </si>
  <si>
    <t>DIVERSION OF 220KV MENDHASAL NAYAGARH DC LINE FOR NEW MODERN JAIL AT JAMUJHARI</t>
  </si>
  <si>
    <t>JAMUJHARI
(220KV MENDHASAL-NAYAGARH DC LINE )</t>
  </si>
  <si>
    <t>220KV Mendhasal Nayagarh DC Line NHAI Bhagamari By Pass Diversion</t>
  </si>
  <si>
    <t>Chandaka Line
(220KV MENDHASAL-NAYAGARH DC LINE )</t>
  </si>
  <si>
    <t xml:space="preserve">Diversion of 132KV Chandaka-Ransinghpur-Nimapara DC Line at location no 15 &amp; 16 by using Monopole Towers for widening of road from OERC square to Sai </t>
  </si>
  <si>
    <t xml:space="preserve">OERC SQUARE,BHUBANESWAR
( 132KV Chandaka-Ransinghpur-Nimapara DC Line)
</t>
  </si>
  <si>
    <t>EHT (O &amp; M) DIVISION ,KHURDA (NEW)</t>
  </si>
  <si>
    <t>Upgradation of sub-station capacity from (2 x 40+1x20) MVA to (31x40) MVA by erection of one no. 40MVA 132/33 kV Power Transformer (Bharat Bijlee Make) at Grid s/s 220/33 kV Nayagarh</t>
  </si>
  <si>
    <t xml:space="preserve"> 220/33 kV Grid s/s,Nayagarh</t>
  </si>
  <si>
    <t>Modification of 33kV Incomer Bus (Both Power Transformer I &amp; II)</t>
  </si>
  <si>
    <t xml:space="preserve">220/132/33 kV Grid S/s Atri </t>
  </si>
  <si>
    <t xml:space="preserve">Upgradation of sub-station capacity from (1 x 20) MVA to (1x20 +1x40) MVA by erection of one no. 40MVA 132/33 kV Power Transformer (ECE Make) at 220/132/33 kV Atri Grid S/s Atri </t>
  </si>
  <si>
    <t>Automation of 132/33 KV Grid s/s KHURDA</t>
  </si>
  <si>
    <t>132/33 KV Grid s/s KHURDA</t>
  </si>
  <si>
    <t>Procurement &amp; Installation of SAS Materials  including control cable received from stores for Khurda Grid s/s</t>
  </si>
  <si>
    <t>construction of cable trench , slab aling with BMK foundation
for SAS work at Grid S/s Khurda.</t>
  </si>
  <si>
    <t>Upgradation of One No. 12.5MVA 132/33 kV Power transformer No. II (Bharat Bijlee Make) with by one no. 40MVA 132/33 kV Power Transformer (ECE Make) at Grid s/s Chandpur .</t>
  </si>
  <si>
    <t>Survey work of 132kV Khurda Kaipadar RTSS Transmision line by M/s IDAX consulting &amp; Research Pvt Ltd</t>
  </si>
  <si>
    <t>132kV Khurda Kaipadar RTSS LINE</t>
  </si>
  <si>
    <t>EHT (O&amp;M)DIVISION, PURI</t>
  </si>
  <si>
    <t>REPLACEMENT OF DAMAGED 132/33KV 31.5 MVA TRF BY NEW 132/33KV 40 MVA TRF(WITH INSTALLATION &amp; COMMISSIONING) AT 132/33KV GRID S/S,SHAMUKA.</t>
  </si>
  <si>
    <t>132/33KV GRID S/S,SHAMUKA.</t>
  </si>
  <si>
    <t>UPGRADATION OF TRANSFORMER CAPACITY FROM 1 X 20 MVA TO 2 X 20 MVA AT 132/33KV GRID S/S,SATSANKHA</t>
  </si>
  <si>
    <t>132/33KV GRID S/S,SATSANKHA</t>
  </si>
  <si>
    <t>14.46.6.8</t>
  </si>
  <si>
    <t>"ENGINEERING,SUPPLY , ERECTION , TESTING AND COMMISIONING OF SHIFTING OF 132KV NIMAPARA-SAMAGARA PURI LILO LINE ( 1.2KM APPROX) FROM SRI JAGANNATH MEDICAL COLLEGE.</t>
  </si>
  <si>
    <t>132KV NIMAPARA-SAMAGARA-PURI LINE</t>
  </si>
  <si>
    <t>OSDMA</t>
  </si>
  <si>
    <t>Re Costruction of 220 Kv line from pandiabali to samagara DC line</t>
  </si>
  <si>
    <t>220KV PANDIABILI-SAMANGARA DC LINE</t>
  </si>
  <si>
    <t>EHT (O&amp;M)DIVISION MENDHASAL</t>
  </si>
  <si>
    <t>40 MVA, 220/33 KV POWER TRANSFORMERS</t>
  </si>
  <si>
    <t>400/220/132/33KV GRID S/S,MENDHASAL</t>
  </si>
  <si>
    <t>Commissioning of 1st 20MVA, 220/33KV power tranformer</t>
  </si>
  <si>
    <t>Reactor work</t>
  </si>
  <si>
    <t>EHT (O&amp;M) Circle, Cuttack</t>
  </si>
  <si>
    <t>EHT (O &amp; M) DIVISION , CHOUDWAR</t>
  </si>
  <si>
    <t>Augmentation of sub-station capacity of 132/33 KV GSS MANIA (1*12.5+1*20)MVA to (1*12.5+1*20+1*40)MVA along with construction of 3rd 132KV Transformer</t>
  </si>
  <si>
    <t>CHOUDWAR</t>
  </si>
  <si>
    <t>03.10.2024</t>
  </si>
  <si>
    <t>Supply,erection , testing &amp; commissioning of HTLS Conductor in existing 132 KV CDR BIDANASI Line By Sterlite Transmission LTD(OTSSP Scheme)</t>
  </si>
  <si>
    <t>BIDANASI</t>
  </si>
  <si>
    <t>30.06.2025</t>
  </si>
  <si>
    <t>O&amp;M Circle,Cuttack</t>
  </si>
  <si>
    <t>EHT (O&amp;M)DIVISION, PARADEEP</t>
  </si>
  <si>
    <t>Supply of 220 KV 132 KV, 33 KV CT/PT/CVT Console Box and BMK for switchyard, Supply of 01 no ACDB for control room of Paradeep and cables received fro</t>
  </si>
  <si>
    <t>220/132/33 kV Grid S/S, Paradeep (Grid Automation Work)</t>
  </si>
  <si>
    <t>220/132/33 kV S/s at PARADEEP(Construction of 132kV Bay at Grid S/S Paradeep)</t>
  </si>
  <si>
    <t>Replacement of burnt 20 MVA 132/33 KV power transformer of GSS Paradeep with new 40 MVA transformer.</t>
  </si>
  <si>
    <t>Augmentation of 20MVA 132/33KV power transformer of GSS Chandikhole with new 40 MVA transformer.</t>
  </si>
  <si>
    <t>chandikhole</t>
  </si>
  <si>
    <t>Augmentation of S/S capacity from 2x12.5 MVA to 2x20MVA of GSS,Olavar</t>
  </si>
  <si>
    <t>Olavar</t>
  </si>
  <si>
    <t>Survey work for the proposed 132kV Tirtol Gorekhnath RTSS Line.</t>
  </si>
  <si>
    <t>Stringing of 132KV Line 2nd Circuit (Paradeep-JS Pur )From LOC. No-117 to 203</t>
  </si>
  <si>
    <t>DEPOSIT WORKS</t>
  </si>
  <si>
    <t>Construction of 1 no 33kV feeder bay at 220/132/33 kV GSS in order to cater powers supply to AMNS</t>
  </si>
  <si>
    <t>Diversion of 132 kV Paradeep-PPT DC Line from exist no 33,37 &amp; 38 for Construction of Shifting of panels fromthe alignment of 2nd Exit Road cum Flyo</t>
  </si>
  <si>
    <t>Stringing of Conductor from location no 27 to 28 and form 28 to Gantry of M/s IOCL and shorting of conductor at location no 28 for charging of 220kV 2</t>
  </si>
  <si>
    <t>ENGINEERING,SUPPLY,ERECTION &amp; COMMISSIONING FOR DIVERSION OF 132KV J.SPUR-PRDEEP LINE FROM LOC NO.-191 TO 197 &amp; 220KV PRDEEP-IOCL LINE FROM LOC.06 TO</t>
  </si>
  <si>
    <t>Diversion of 132 kV Paradeep-PPT DC Line from exist no 34,35 &amp; 36 for 2nd Exit Road cum Flyover from National Highway (2nd diversion)</t>
  </si>
  <si>
    <t>Diversion of new 132KV PARADEEP-PPL DC Line</t>
  </si>
  <si>
    <t>Survey work for Diversion of existing 132KV Olaver-Chandabali DC Line (at Loc No. 27 &amp; 28 ) for the Work "Construction of 2nd H.L. 4 Lane Bridge over</t>
  </si>
  <si>
    <t>EHT (O&amp;M)DIVISION, CUTTACK</t>
  </si>
  <si>
    <t>Up-gradation of S/S capacity from (3x40) MVA to (1x63) MVA &amp; (2x40) MVA at GSS ,Cuttack</t>
  </si>
  <si>
    <t>220/132/33KV Grid s/sCuttack</t>
  </si>
  <si>
    <t>PSDF SCHEME</t>
  </si>
  <si>
    <t>Substation Automation of 220/132/33KV GIS, Bidanasi s/s</t>
  </si>
  <si>
    <t>220/132/33KV Bidanasi GIS</t>
  </si>
  <si>
    <t>07-09.2021</t>
  </si>
  <si>
    <t>Up-gradation of S/s capacity from (1x40+2x20)MVA &amp; (2x40+1x20)MVA at GSS, Phulnakhara .</t>
  </si>
  <si>
    <t>132/33kv Grid S/S Jagatsinghpur</t>
  </si>
  <si>
    <t>09.06.2024</t>
  </si>
  <si>
    <t>Up-gradation of S/s capacity from (1x40+2x20)MVA &amp; (2x40+1x20)MVA at GSS, Jagatsinghpur .</t>
  </si>
  <si>
    <t>132/33kv Grid S/S Phulnakhara</t>
  </si>
  <si>
    <t>12.06.2024</t>
  </si>
  <si>
    <t>Stringing of 2nd Circiut in 132KV Paradeep-Jagatsinghpur Line to LOC no: 56 to70</t>
  </si>
  <si>
    <t>132KV Paradeep JSPUR Line</t>
  </si>
  <si>
    <t>Upgradation of existing ACSR Zebra/AAAC Zebra Conductor in 132KV Cuttack Jagatsinghpur line</t>
  </si>
  <si>
    <t xml:space="preserve">Cuttack Jagatsinghpur line </t>
  </si>
  <si>
    <t>31.01.2025</t>
  </si>
  <si>
    <t>29.06.2025</t>
  </si>
  <si>
    <t>O&amp;M circle,jaypore</t>
  </si>
  <si>
    <t>EHT (O &amp; M) DIVISION , JAYANAGER</t>
  </si>
  <si>
    <t>Implementation of back to back DC or Phase Shifting transformer of 132 KV System at 220/132/33 KV GSS, Jayanagar</t>
  </si>
  <si>
    <t>220/132/33 KV GSS, Jayanagar</t>
  </si>
  <si>
    <t>Construction of 132 KV Bus Coupler Bay in spare bay available in 132 KV extension Switchyard at Grid S/s Jayanagar.</t>
  </si>
  <si>
    <t>3rd Transformer bay at 132/33 KV Grid S/s Dabugaon</t>
  </si>
  <si>
    <t>132/33 KV GSS,Dabugaon</t>
  </si>
  <si>
    <t>3rd Transformer bay at 132/33 KV Grid S/s Umerkote</t>
  </si>
  <si>
    <t>132/33 KV GSS,Umerkote</t>
  </si>
  <si>
    <t>Automation work at sunabeda at 132/33 KV GSS Sunabeda Rs 7115249 Head 14.22.5401 and Rs 965178 Head 14.22.5402</t>
  </si>
  <si>
    <t>132/33 KV GSS,Sunabeda</t>
  </si>
  <si>
    <t>Erection and commissioning of 20 MVA ECE make transformer at 132/33 KV GSS, Borigumma</t>
  </si>
  <si>
    <t>132/33 KV GSS,Borigumma</t>
  </si>
  <si>
    <t>Construction of 2 nos of interposing tower for revival of 132KV railway line from Machkund power house to Machkund Road RTSS</t>
  </si>
  <si>
    <t>132KV TLS,Jeypore</t>
  </si>
  <si>
    <t>Survey works for tower shifting of Loc 366 of 132 KV TL JNG RGDA Line at Laxmipur</t>
  </si>
  <si>
    <t>Erection of tower for diversion of 132KV Maliguda RTSS Lilo line.</t>
  </si>
  <si>
    <t>Three phase line from RTSS, Manabar to 132/33 KV GSS, Sunabeda</t>
  </si>
  <si>
    <t>EHT (O &amp; M) DIVISION ,THERUBALI</t>
  </si>
  <si>
    <t>Laying of earth mat with super impose of existing earth mat in 132 KV &amp; 33 KV switchyard of 220/132/33 KV GSS, Theruvali</t>
  </si>
  <si>
    <t>220/132/33 KV GSS, Theruvali</t>
  </si>
  <si>
    <t>15.06.24</t>
  </si>
  <si>
    <t>Dragging of old 12.5 MVA transformer &amp; erection of new ECE make 20 MVA 132/33 KV power transformer at 220/132/33 KV GSS, Theruvali (w.O. No.291, Dt.2</t>
  </si>
  <si>
    <t>25.01.2025</t>
  </si>
  <si>
    <t xml:space="preserve">Installation of 132/33 KV 12.5 MVA power transformer along with construction of bay at grid Sub Sation, Therubali. A/A vide Lr. No.1840 Dt 2.07.09 of </t>
  </si>
  <si>
    <t>PCC, remetalling of 132 &amp; 33 KV Switchyard at 132/33/11 KV GSS Rayagada</t>
  </si>
  <si>
    <t>132/33/11 KV GSS Rayagada</t>
  </si>
  <si>
    <t>15.09.24</t>
  </si>
  <si>
    <t>PCC &amp; Earthmat at 132/33KV Grid S/S,Akhusingh , under Major Renovation Work</t>
  </si>
  <si>
    <t xml:space="preserve"> 132/33KV Grid S/S,Akhusingh</t>
  </si>
  <si>
    <t>05.12.2023</t>
  </si>
  <si>
    <t>PCC &amp; Earthmat at 132/33KV Grid S/S,Paralakhemundi , under Major Renovation Work</t>
  </si>
  <si>
    <t xml:space="preserve">132/33KV Grid S/S,Paralakhemundi </t>
  </si>
  <si>
    <t>10.01.2024</t>
  </si>
  <si>
    <t>Stringing of single circuit line from Paralakhemundi S/S to Akhusingh S/S on existing DC tower along with 2 nos. Feeder bay extention at both ends.Sub</t>
  </si>
  <si>
    <t>Paralakhemundi S/S to Akhusingh S/S</t>
  </si>
  <si>
    <t>08.12.2010</t>
  </si>
  <si>
    <t>25.02.2025</t>
  </si>
  <si>
    <t>Stringing of single circuit line from Paralakhemundi S/S to Akhusingh S/S on existing DC tower along with 2 nos. Feeder bay extention at both ends.Lin</t>
  </si>
  <si>
    <t>Provision for Temporary Suspended work</t>
  </si>
  <si>
    <t>Telecom circle BBSR</t>
  </si>
  <si>
    <t>TELECOMMUNICATION DIVISION,BERHAMPUR</t>
  </si>
  <si>
    <t>Procurement of spare for ETI
carrier Sets (PROVISION FOR
abandoned/incomplete CWIPS)</t>
  </si>
  <si>
    <t>LILO of 132KV LILO Line at Berhampur to Chhatrapur</t>
  </si>
  <si>
    <t>LILO of 132KV LILO Line at
Berhampur to Chhatrapur
(PROVISION FOR
abandoned/incomplete CWIPS)</t>
  </si>
  <si>
    <t>OPGW work</t>
  </si>
  <si>
    <t xml:space="preserve">Berhampur </t>
  </si>
  <si>
    <t>Infrastructure Provision for
ULDC Project (PROVISION FOR
abandoned/incomplete CWIPS)</t>
  </si>
  <si>
    <t>PROVISION FOR
abandoned/incomplete CWIPS</t>
  </si>
  <si>
    <t>TELECOM DIVISION,BBSR</t>
  </si>
  <si>
    <t>14.22.5.811</t>
  </si>
  <si>
    <t>OPGW PKG-II</t>
  </si>
  <si>
    <t>1745 KMS</t>
  </si>
  <si>
    <t xml:space="preserve">ALL DIVISIONS UNDER TELECOM </t>
  </si>
  <si>
    <t>14.22.5.814</t>
  </si>
  <si>
    <t>SDH &amp; OPTICAL CARDS</t>
  </si>
  <si>
    <t>8 NOS</t>
  </si>
  <si>
    <t>TELECOM DIVISION BHUBANESWAR</t>
  </si>
  <si>
    <t>48V VRLA BATTERIES</t>
  </si>
  <si>
    <t>79 NOS</t>
  </si>
  <si>
    <t>DTPC</t>
  </si>
  <si>
    <t>16 NOS</t>
  </si>
  <si>
    <t>RTU &amp; ACCESSORIES</t>
  </si>
  <si>
    <t>78 NOS</t>
  </si>
  <si>
    <t>OPGW</t>
  </si>
  <si>
    <t>2289 KMS</t>
  </si>
  <si>
    <t>SIP(30% Equity)</t>
  </si>
  <si>
    <t>Drop</t>
  </si>
  <si>
    <t>Dropped</t>
  </si>
  <si>
    <t>Equity 300</t>
  </si>
  <si>
    <t>SIP</t>
  </si>
  <si>
    <t>Equity</t>
  </si>
  <si>
    <r>
      <t>Construction of Boundary Wall using precast Steel Fibre Reinforced Concrete/ Reinforced Cement Concrete (SFRC/RCC) of M-30 Grade around 220/132/33 KV Old Duburi Grid S/S of OPTCL at Gobaraghati Jajpur</t>
    </r>
    <r>
      <rPr>
        <b/>
        <sz val="7.5"/>
        <rFont val="Verdana"/>
        <family val="2"/>
      </rPr>
      <t xml:space="preserve"> (Kalinga Nagar-TATA Steel main entrance front Old Duburi Grid S/S front approach to pond side Kasinath Mohanta Complex corner front LT line Pole) (Provision)</t>
    </r>
  </si>
  <si>
    <r>
      <t>132kV D/C line on D/C tower from 132/33kV</t>
    </r>
    <r>
      <rPr>
        <b/>
        <sz val="11"/>
        <rFont val="Calibri"/>
        <family val="2"/>
        <scheme val="minor"/>
      </rPr>
      <t xml:space="preserve"> Phulbani Grid Sub-Station to 132/33kV Boudh Grid Sub-Station.</t>
    </r>
  </si>
  <si>
    <r>
      <t>SAS Narendrpur</t>
    </r>
    <r>
      <rPr>
        <b/>
        <sz val="10"/>
        <color rgb="FF000000"/>
        <rFont val="Verdana"/>
        <family val="2"/>
      </rPr>
      <t>(PSDF Work)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</si>
</sst>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[$-409]d/mmm/yy;@"/>
    <numFmt numFmtId="165" formatCode="[$-409]d/mmm/yy"/>
    <numFmt numFmtId="166" formatCode="dd/mmm/yyyy"/>
    <numFmt numFmtId="167" formatCode="mmmm\ yyyy"/>
    <numFmt numFmtId="168" formatCode="mm/dd/yyyy"/>
    <numFmt numFmtId="169" formatCode="_ * #,##0.0000_ ;_ * \-#,##0.0000_ ;_ * &quot;-&quot;??.00_ ;_ @_ "/>
    <numFmt numFmtId="170" formatCode="d\-mmm\-yy"/>
    <numFmt numFmtId="171" formatCode="_ * #,##0_ ;_ * \-#,##0_ ;_ * &quot;-&quot;??_ ;_ @_ "/>
    <numFmt numFmtId="172" formatCode="[$-F800]dddd\,\ mmmm\ dd\,\ yyyy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&quot;Times New Roman&quot;"/>
    </font>
    <font>
      <b/>
      <sz val="12"/>
      <color theme="1"/>
      <name val="FkGroteskNeue"/>
    </font>
    <font>
      <b/>
      <sz val="8"/>
      <name val="Verdana"/>
      <family val="2"/>
    </font>
    <font>
      <b/>
      <sz val="11"/>
      <color theme="1"/>
      <name val="Verdana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Verdana"/>
      <family val="2"/>
    </font>
    <font>
      <b/>
      <sz val="12"/>
      <name val="Calibri"/>
      <family val="2"/>
      <scheme val="minor"/>
    </font>
    <font>
      <b/>
      <sz val="12"/>
      <name val="Verdana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Cambria"/>
      <family val="1"/>
    </font>
    <font>
      <b/>
      <sz val="12"/>
      <color theme="1"/>
      <name val="Times New Roman"/>
      <family val="1"/>
    </font>
    <font>
      <b/>
      <sz val="10"/>
      <name val="Arial"/>
      <family val="2"/>
    </font>
    <font>
      <b/>
      <sz val="10"/>
      <name val="Arial Narrow"/>
      <family val="2"/>
    </font>
    <font>
      <b/>
      <sz val="7.5"/>
      <name val="Verdana"/>
      <family val="2"/>
    </font>
    <font>
      <b/>
      <sz val="8"/>
      <color rgb="FF000000"/>
      <name val="Courier"/>
    </font>
    <font>
      <b/>
      <sz val="12"/>
      <color rgb="FF000000"/>
      <name val="Calibri"/>
      <family val="2"/>
      <scheme val="minor"/>
    </font>
    <font>
      <b/>
      <sz val="10"/>
      <color theme="1"/>
      <name val="Verdana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5">
    <xf numFmtId="0" fontId="0" fillId="0" borderId="0" xfId="0"/>
    <xf numFmtId="16" fontId="7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3" fontId="6" fillId="0" borderId="0" xfId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43" fontId="8" fillId="0" borderId="1" xfId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5" fontId="8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vertical="center" wrapText="1"/>
    </xf>
    <xf numFmtId="166" fontId="14" fillId="0" borderId="1" xfId="0" applyNumberFormat="1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vertical="center" wrapText="1"/>
    </xf>
    <xf numFmtId="43" fontId="14" fillId="0" borderId="1" xfId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167" fontId="14" fillId="0" borderId="1" xfId="0" applyNumberFormat="1" applyFont="1" applyFill="1" applyBorder="1" applyAlignment="1">
      <alignment vertical="center"/>
    </xf>
    <xf numFmtId="165" fontId="14" fillId="0" borderId="1" xfId="0" applyNumberFormat="1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vertical="center"/>
    </xf>
    <xf numFmtId="168" fontId="14" fillId="0" borderId="1" xfId="0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vertical="center" wrapText="1"/>
    </xf>
    <xf numFmtId="169" fontId="14" fillId="0" borderId="1" xfId="0" applyNumberFormat="1" applyFont="1" applyFill="1" applyBorder="1" applyAlignment="1">
      <alignment vertical="center"/>
    </xf>
    <xf numFmtId="170" fontId="14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170" fontId="15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vertical="center"/>
    </xf>
    <xf numFmtId="14" fontId="1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43" fontId="9" fillId="0" borderId="1" xfId="1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vertical="center"/>
    </xf>
    <xf numFmtId="43" fontId="9" fillId="0" borderId="1" xfId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171" fontId="24" fillId="0" borderId="1" xfId="1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14" fontId="9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0" fontId="28" fillId="0" borderId="1" xfId="1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43" fontId="28" fillId="0" borderId="1" xfId="1" applyFont="1" applyFill="1" applyBorder="1" applyAlignment="1">
      <alignment vertical="center"/>
    </xf>
    <xf numFmtId="0" fontId="2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2" fontId="29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43" fontId="24" fillId="0" borderId="1" xfId="1" applyFont="1" applyFill="1" applyBorder="1" applyAlignment="1">
      <alignment vertical="center"/>
    </xf>
    <xf numFmtId="0" fontId="30" fillId="0" borderId="1" xfId="0" applyFont="1" applyFill="1" applyBorder="1" applyAlignment="1">
      <alignment vertical="center"/>
    </xf>
    <xf numFmtId="43" fontId="9" fillId="0" borderId="1" xfId="1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/>
    </xf>
    <xf numFmtId="17" fontId="8" fillId="0" borderId="1" xfId="0" applyNumberFormat="1" applyFont="1" applyFill="1" applyBorder="1" applyAlignment="1">
      <alignment vertical="center"/>
    </xf>
    <xf numFmtId="14" fontId="35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vertical="center"/>
    </xf>
    <xf numFmtId="164" fontId="36" fillId="0" borderId="1" xfId="0" applyNumberFormat="1" applyFont="1" applyFill="1" applyBorder="1" applyAlignment="1">
      <alignment vertical="center"/>
    </xf>
    <xf numFmtId="15" fontId="12" fillId="0" borderId="1" xfId="0" applyNumberFormat="1" applyFont="1" applyFill="1" applyBorder="1" applyAlignment="1">
      <alignment vertical="center"/>
    </xf>
    <xf numFmtId="14" fontId="8" fillId="0" borderId="1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/>
    </xf>
    <xf numFmtId="43" fontId="38" fillId="0" borderId="1" xfId="0" applyNumberFormat="1" applyFont="1" applyFill="1" applyBorder="1" applyAlignment="1">
      <alignment vertical="center"/>
    </xf>
    <xf numFmtId="2" fontId="38" fillId="0" borderId="1" xfId="1" applyNumberFormat="1" applyFont="1" applyFill="1" applyBorder="1" applyAlignment="1">
      <alignment vertical="center"/>
    </xf>
    <xf numFmtId="2" fontId="38" fillId="0" borderId="1" xfId="0" applyNumberFormat="1" applyFont="1" applyFill="1" applyBorder="1" applyAlignment="1">
      <alignment vertical="center"/>
    </xf>
    <xf numFmtId="14" fontId="12" fillId="0" borderId="1" xfId="0" applyNumberFormat="1" applyFont="1" applyFill="1" applyBorder="1" applyAlignment="1">
      <alignment vertical="center" wrapText="1"/>
    </xf>
    <xf numFmtId="172" fontId="8" fillId="0" borderId="1" xfId="0" applyNumberFormat="1" applyFont="1" applyFill="1" applyBorder="1" applyAlignment="1">
      <alignment vertical="center"/>
    </xf>
    <xf numFmtId="0" fontId="39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/>
    </xf>
    <xf numFmtId="14" fontId="36" fillId="0" borderId="1" xfId="0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17" fontId="8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3" fontId="8" fillId="0" borderId="1" xfId="0" applyNumberFormat="1" applyFont="1" applyFill="1" applyBorder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06"/>
  <sheetViews>
    <sheetView tabSelected="1" view="pageBreakPreview" zoomScale="60" zoomScaleNormal="100" workbookViewId="0">
      <pane xSplit="2" ySplit="5" topLeftCell="C489" activePane="bottomRight" state="frozen"/>
      <selection pane="topRight" activeCell="C1" sqref="C1"/>
      <selection pane="bottomLeft" activeCell="A7" sqref="A7"/>
      <selection pane="bottomRight" activeCell="H7" sqref="H7"/>
    </sheetView>
  </sheetViews>
  <sheetFormatPr defaultColWidth="9.140625" defaultRowHeight="15"/>
  <cols>
    <col min="1" max="1" width="6.85546875" style="2" bestFit="1" customWidth="1"/>
    <col min="2" max="2" width="6" style="2" bestFit="1" customWidth="1"/>
    <col min="3" max="3" width="24.140625" style="2" customWidth="1"/>
    <col min="4" max="4" width="31" style="2" bestFit="1" customWidth="1"/>
    <col min="5" max="6" width="8.140625" style="3" bestFit="1" customWidth="1"/>
    <col min="7" max="7" width="8.7109375" style="2" bestFit="1" customWidth="1"/>
    <col min="8" max="8" width="11.85546875" style="7" customWidth="1"/>
    <col min="9" max="9" width="34.7109375" style="2" customWidth="1"/>
    <col min="10" max="10" width="23" style="2" hidden="1" customWidth="1"/>
    <col min="11" max="11" width="12.140625" style="7" customWidth="1"/>
    <col min="12" max="12" width="9.7109375" style="2" customWidth="1"/>
    <col min="13" max="17" width="10" style="2" customWidth="1"/>
    <col min="18" max="18" width="11.28515625" style="2" hidden="1" customWidth="1"/>
    <col min="19" max="19" width="24.7109375" style="2" hidden="1" customWidth="1"/>
    <col min="20" max="20" width="10.85546875" style="2" customWidth="1"/>
    <col min="21" max="24" width="9.5703125" style="2" customWidth="1"/>
    <col min="25" max="25" width="13.42578125" style="2" customWidth="1"/>
    <col min="26" max="27" width="11.7109375" style="2" customWidth="1"/>
    <col min="28" max="28" width="14.7109375" style="2" customWidth="1"/>
    <col min="29" max="16384" width="9.140625" style="2"/>
  </cols>
  <sheetData>
    <row r="1" spans="1:28" ht="18.75">
      <c r="Y1" s="8">
        <f>SUBTOTAL(9,Y6:Y503)</f>
        <v>2580.9652171169751</v>
      </c>
      <c r="Z1" s="8">
        <f t="shared" ref="Z1:AB1" si="0">SUBTOTAL(9,Z6:Z503)</f>
        <v>512.3696036516377</v>
      </c>
      <c r="AA1" s="8">
        <f t="shared" si="0"/>
        <v>8.2338193959999995</v>
      </c>
      <c r="AB1" s="8">
        <f t="shared" si="0"/>
        <v>2060.3617940690879</v>
      </c>
    </row>
    <row r="2" spans="1:28" ht="25.5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</row>
    <row r="3" spans="1:28">
      <c r="A3" s="121" t="s">
        <v>1</v>
      </c>
      <c r="B3" s="121" t="s">
        <v>2</v>
      </c>
      <c r="C3" s="121"/>
      <c r="D3" s="121"/>
      <c r="E3" s="121" t="s">
        <v>3</v>
      </c>
      <c r="F3" s="121"/>
      <c r="G3" s="121"/>
      <c r="H3" s="121"/>
      <c r="I3" s="121"/>
      <c r="J3" s="121"/>
      <c r="K3" s="121"/>
      <c r="L3" s="124" t="s">
        <v>4</v>
      </c>
      <c r="M3" s="121" t="s">
        <v>5</v>
      </c>
      <c r="N3" s="121"/>
      <c r="O3" s="121"/>
      <c r="P3" s="121"/>
      <c r="Q3" s="121"/>
      <c r="R3" s="120" t="s">
        <v>6</v>
      </c>
      <c r="S3" s="120"/>
      <c r="T3" s="121" t="s">
        <v>7</v>
      </c>
      <c r="U3" s="121"/>
      <c r="V3" s="121"/>
      <c r="W3" s="121"/>
      <c r="X3" s="121"/>
      <c r="Y3" s="124" t="s">
        <v>8</v>
      </c>
      <c r="Z3" s="124" t="s">
        <v>9</v>
      </c>
      <c r="AA3" s="124" t="s">
        <v>10</v>
      </c>
      <c r="AB3" s="124" t="s">
        <v>11</v>
      </c>
    </row>
    <row r="4" spans="1:28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4"/>
      <c r="M4" s="121"/>
      <c r="N4" s="121"/>
      <c r="O4" s="121"/>
      <c r="P4" s="121"/>
      <c r="Q4" s="121"/>
      <c r="R4" s="120"/>
      <c r="S4" s="120"/>
      <c r="T4" s="121"/>
      <c r="U4" s="121"/>
      <c r="V4" s="121"/>
      <c r="W4" s="121"/>
      <c r="X4" s="121"/>
      <c r="Y4" s="124"/>
      <c r="Z4" s="124"/>
      <c r="AA4" s="124"/>
      <c r="AB4" s="124"/>
    </row>
    <row r="5" spans="1:28" ht="38.25">
      <c r="A5" s="121"/>
      <c r="B5" s="5" t="s">
        <v>12</v>
      </c>
      <c r="C5" s="4" t="s">
        <v>13</v>
      </c>
      <c r="D5" s="5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6" t="s">
        <v>19</v>
      </c>
      <c r="J5" s="6" t="s">
        <v>20</v>
      </c>
      <c r="K5" s="6" t="s">
        <v>21</v>
      </c>
      <c r="L5" s="124"/>
      <c r="M5" s="6" t="s">
        <v>22</v>
      </c>
      <c r="N5" s="6" t="s">
        <v>23</v>
      </c>
      <c r="O5" s="6" t="s">
        <v>24</v>
      </c>
      <c r="P5" s="6" t="s">
        <v>25</v>
      </c>
      <c r="Q5" s="6" t="s">
        <v>26</v>
      </c>
      <c r="R5" s="6" t="s">
        <v>27</v>
      </c>
      <c r="S5" s="6" t="s">
        <v>28</v>
      </c>
      <c r="T5" s="6" t="s">
        <v>29</v>
      </c>
      <c r="U5" s="6" t="s">
        <v>23</v>
      </c>
      <c r="V5" s="6" t="s">
        <v>24</v>
      </c>
      <c r="W5" s="6" t="s">
        <v>30</v>
      </c>
      <c r="X5" s="6" t="s">
        <v>26</v>
      </c>
      <c r="Y5" s="124"/>
      <c r="Z5" s="124"/>
      <c r="AA5" s="124"/>
      <c r="AB5" s="124"/>
    </row>
    <row r="6" spans="1:28" ht="52.5">
      <c r="A6" s="10">
        <v>1</v>
      </c>
      <c r="B6" s="12">
        <v>156</v>
      </c>
      <c r="C6" s="13" t="s">
        <v>31</v>
      </c>
      <c r="D6" s="12" t="s">
        <v>32</v>
      </c>
      <c r="E6" s="12">
        <v>14</v>
      </c>
      <c r="F6" s="12">
        <v>5</v>
      </c>
      <c r="G6" s="10" t="s">
        <v>33</v>
      </c>
      <c r="H6" s="14" t="s">
        <v>34</v>
      </c>
      <c r="I6" s="15" t="s">
        <v>35</v>
      </c>
      <c r="J6" s="15"/>
      <c r="K6" s="13" t="s">
        <v>36</v>
      </c>
      <c r="L6" s="16">
        <v>5.0939116999999996</v>
      </c>
      <c r="M6" s="16">
        <v>0.50939117</v>
      </c>
      <c r="N6" s="16">
        <v>0</v>
      </c>
      <c r="O6" s="16">
        <v>4.5845205300000007</v>
      </c>
      <c r="P6" s="16">
        <v>0</v>
      </c>
      <c r="Q6" s="16">
        <f>SUM(M6:P6)</f>
        <v>5.0939117000000005</v>
      </c>
      <c r="R6" s="17">
        <v>44081</v>
      </c>
      <c r="S6" s="17">
        <v>46021</v>
      </c>
      <c r="T6" s="16">
        <v>0.50939117</v>
      </c>
      <c r="U6" s="16"/>
      <c r="V6" s="16">
        <v>4.58</v>
      </c>
      <c r="W6" s="16">
        <v>0</v>
      </c>
      <c r="X6" s="16">
        <f>T6+U6+V6+W6</f>
        <v>5.0893911699999999</v>
      </c>
      <c r="Y6" s="16">
        <v>1.6427578650000001</v>
      </c>
      <c r="Z6" s="16">
        <v>0</v>
      </c>
      <c r="AA6" s="16">
        <v>0</v>
      </c>
      <c r="AB6" s="16">
        <f>Y6-Z6-AA6</f>
        <v>1.6427578650000001</v>
      </c>
    </row>
    <row r="7" spans="1:28" ht="31.5">
      <c r="A7" s="10">
        <v>2</v>
      </c>
      <c r="B7" s="12">
        <v>156</v>
      </c>
      <c r="C7" s="13" t="s">
        <v>31</v>
      </c>
      <c r="D7" s="12" t="s">
        <v>32</v>
      </c>
      <c r="E7" s="12">
        <v>14</v>
      </c>
      <c r="F7" s="12">
        <v>5</v>
      </c>
      <c r="G7" s="10" t="s">
        <v>33</v>
      </c>
      <c r="H7" s="18" t="s">
        <v>37</v>
      </c>
      <c r="I7" s="15" t="s">
        <v>38</v>
      </c>
      <c r="J7" s="15"/>
      <c r="K7" s="13" t="s">
        <v>36</v>
      </c>
      <c r="L7" s="16">
        <v>1.2546166999999999</v>
      </c>
      <c r="M7" s="16">
        <v>1.2546166999999999</v>
      </c>
      <c r="N7" s="16">
        <v>0</v>
      </c>
      <c r="O7" s="16">
        <v>0</v>
      </c>
      <c r="P7" s="16">
        <v>0</v>
      </c>
      <c r="Q7" s="16">
        <f t="shared" ref="Q7:Q70" si="1">SUM(M7:P7)</f>
        <v>1.2546166999999999</v>
      </c>
      <c r="R7" s="17">
        <v>45299</v>
      </c>
      <c r="S7" s="17">
        <v>45589</v>
      </c>
      <c r="T7" s="16">
        <v>0.15458424800000001</v>
      </c>
      <c r="U7" s="16">
        <v>0</v>
      </c>
      <c r="V7" s="16">
        <v>0</v>
      </c>
      <c r="W7" s="16">
        <v>0</v>
      </c>
      <c r="X7" s="16">
        <f t="shared" ref="X7:X70" si="2">T7+U7+V7+W7</f>
        <v>0.15458424800000001</v>
      </c>
      <c r="Y7" s="16">
        <v>0.15458424800000001</v>
      </c>
      <c r="Z7" s="16">
        <v>0.15458424800000001</v>
      </c>
      <c r="AA7" s="16">
        <v>0</v>
      </c>
      <c r="AB7" s="16">
        <f t="shared" ref="AB7:AB70" si="3">Y7-Z7-AA7</f>
        <v>0</v>
      </c>
    </row>
    <row r="8" spans="1:28" ht="63">
      <c r="A8" s="10">
        <v>3</v>
      </c>
      <c r="B8" s="12">
        <v>156</v>
      </c>
      <c r="C8" s="13" t="s">
        <v>31</v>
      </c>
      <c r="D8" s="12" t="s">
        <v>32</v>
      </c>
      <c r="E8" s="12">
        <v>14</v>
      </c>
      <c r="F8" s="12">
        <v>6</v>
      </c>
      <c r="G8" s="10" t="s">
        <v>39</v>
      </c>
      <c r="H8" s="18" t="s">
        <v>37</v>
      </c>
      <c r="I8" s="15" t="s">
        <v>40</v>
      </c>
      <c r="J8" s="19"/>
      <c r="K8" s="13" t="s">
        <v>41</v>
      </c>
      <c r="L8" s="16">
        <v>0.53021660000000004</v>
      </c>
      <c r="M8" s="16">
        <v>0.53021660000000004</v>
      </c>
      <c r="N8" s="16">
        <v>0</v>
      </c>
      <c r="O8" s="16">
        <v>0</v>
      </c>
      <c r="P8" s="16">
        <v>0</v>
      </c>
      <c r="Q8" s="16">
        <f t="shared" si="1"/>
        <v>0.53021660000000004</v>
      </c>
      <c r="R8" s="17">
        <v>43873</v>
      </c>
      <c r="S8" s="17">
        <v>45610</v>
      </c>
      <c r="T8" s="16">
        <v>0.15149737099999999</v>
      </c>
      <c r="U8" s="16">
        <v>0</v>
      </c>
      <c r="V8" s="16">
        <v>0</v>
      </c>
      <c r="W8" s="16">
        <v>0</v>
      </c>
      <c r="X8" s="16">
        <f t="shared" si="2"/>
        <v>0.15149737099999999</v>
      </c>
      <c r="Y8" s="16">
        <v>0.15149737099999999</v>
      </c>
      <c r="Z8" s="16">
        <v>0.15149737099999999</v>
      </c>
      <c r="AA8" s="16">
        <v>0</v>
      </c>
      <c r="AB8" s="16">
        <f t="shared" si="3"/>
        <v>0</v>
      </c>
    </row>
    <row r="9" spans="1:28" ht="52.5">
      <c r="A9" s="10">
        <v>4</v>
      </c>
      <c r="B9" s="12">
        <v>156</v>
      </c>
      <c r="C9" s="13" t="s">
        <v>31</v>
      </c>
      <c r="D9" s="12" t="s">
        <v>32</v>
      </c>
      <c r="E9" s="12">
        <v>14</v>
      </c>
      <c r="F9" s="12">
        <v>6</v>
      </c>
      <c r="G9" s="10" t="s">
        <v>39</v>
      </c>
      <c r="H9" s="18" t="s">
        <v>37</v>
      </c>
      <c r="I9" s="15" t="s">
        <v>42</v>
      </c>
      <c r="J9" s="19"/>
      <c r="K9" s="13" t="s">
        <v>43</v>
      </c>
      <c r="L9" s="16">
        <v>10.6452949</v>
      </c>
      <c r="M9" s="16">
        <v>10.6452949</v>
      </c>
      <c r="N9" s="16">
        <v>0</v>
      </c>
      <c r="O9" s="16">
        <v>0</v>
      </c>
      <c r="P9" s="16">
        <v>0</v>
      </c>
      <c r="Q9" s="16">
        <f t="shared" si="1"/>
        <v>10.6452949</v>
      </c>
      <c r="R9" s="17">
        <v>41957</v>
      </c>
      <c r="S9" s="17">
        <v>45610</v>
      </c>
      <c r="T9" s="16">
        <v>8.9714038479999996</v>
      </c>
      <c r="U9" s="16">
        <v>0</v>
      </c>
      <c r="V9" s="16">
        <v>0</v>
      </c>
      <c r="W9" s="16">
        <v>0</v>
      </c>
      <c r="X9" s="16">
        <f t="shared" si="2"/>
        <v>8.9714038479999996</v>
      </c>
      <c r="Y9" s="16">
        <v>8.9714038479999996</v>
      </c>
      <c r="Z9" s="16">
        <v>8.9714038479999996</v>
      </c>
      <c r="AA9" s="16">
        <v>0</v>
      </c>
      <c r="AB9" s="16">
        <f t="shared" si="3"/>
        <v>0</v>
      </c>
    </row>
    <row r="10" spans="1:28" ht="21">
      <c r="A10" s="10">
        <v>5</v>
      </c>
      <c r="B10" s="12">
        <v>156</v>
      </c>
      <c r="C10" s="13" t="s">
        <v>31</v>
      </c>
      <c r="D10" s="12" t="s">
        <v>32</v>
      </c>
      <c r="E10" s="12">
        <v>14</v>
      </c>
      <c r="F10" s="12">
        <v>5</v>
      </c>
      <c r="G10" s="10" t="s">
        <v>44</v>
      </c>
      <c r="H10" s="14" t="s">
        <v>45</v>
      </c>
      <c r="I10" s="15" t="s">
        <v>46</v>
      </c>
      <c r="J10" s="15"/>
      <c r="K10" s="13" t="s">
        <v>36</v>
      </c>
      <c r="L10" s="16">
        <v>0.85487550000000001</v>
      </c>
      <c r="M10" s="16">
        <v>0</v>
      </c>
      <c r="N10" s="16">
        <v>0</v>
      </c>
      <c r="O10" s="16">
        <v>0</v>
      </c>
      <c r="P10" s="16">
        <v>0.85487550000000001</v>
      </c>
      <c r="Q10" s="16">
        <f t="shared" si="1"/>
        <v>0.85487550000000001</v>
      </c>
      <c r="R10" s="17">
        <v>45268</v>
      </c>
      <c r="S10" s="17">
        <v>45589</v>
      </c>
      <c r="T10" s="16">
        <v>0</v>
      </c>
      <c r="U10" s="16">
        <v>0</v>
      </c>
      <c r="V10" s="16">
        <v>0</v>
      </c>
      <c r="W10" s="16">
        <v>0.85487550000000001</v>
      </c>
      <c r="X10" s="16">
        <f t="shared" si="2"/>
        <v>0.85487550000000001</v>
      </c>
      <c r="Y10" s="16">
        <v>9.9333199999999996E-2</v>
      </c>
      <c r="Z10" s="16">
        <v>9.9333199999999996E-2</v>
      </c>
      <c r="AA10" s="16">
        <v>0</v>
      </c>
      <c r="AB10" s="16">
        <f t="shared" si="3"/>
        <v>0</v>
      </c>
    </row>
    <row r="11" spans="1:28" ht="31.5">
      <c r="A11" s="10">
        <v>6</v>
      </c>
      <c r="B11" s="12">
        <v>156</v>
      </c>
      <c r="C11" s="13" t="s">
        <v>31</v>
      </c>
      <c r="D11" s="12" t="s">
        <v>32</v>
      </c>
      <c r="E11" s="12">
        <v>14</v>
      </c>
      <c r="F11" s="12">
        <v>5</v>
      </c>
      <c r="G11" s="10" t="s">
        <v>44</v>
      </c>
      <c r="H11" s="14" t="s">
        <v>45</v>
      </c>
      <c r="I11" s="15" t="s">
        <v>47</v>
      </c>
      <c r="J11" s="15"/>
      <c r="K11" s="13" t="s">
        <v>36</v>
      </c>
      <c r="L11" s="16">
        <v>0.92117300000000002</v>
      </c>
      <c r="M11" s="16">
        <v>0</v>
      </c>
      <c r="N11" s="16">
        <v>0</v>
      </c>
      <c r="O11" s="16">
        <v>0</v>
      </c>
      <c r="P11" s="16">
        <v>0.92117300000000002</v>
      </c>
      <c r="Q11" s="16">
        <f t="shared" si="1"/>
        <v>0.92117300000000002</v>
      </c>
      <c r="R11" s="17">
        <v>45268</v>
      </c>
      <c r="S11" s="17">
        <v>45589</v>
      </c>
      <c r="T11" s="16">
        <v>0</v>
      </c>
      <c r="U11" s="16">
        <v>0</v>
      </c>
      <c r="V11" s="16">
        <v>0</v>
      </c>
      <c r="W11" s="16">
        <v>0.92117300000000002</v>
      </c>
      <c r="X11" s="16">
        <f t="shared" si="2"/>
        <v>0.92117300000000002</v>
      </c>
      <c r="Y11" s="16">
        <v>0.12997049999999999</v>
      </c>
      <c r="Z11" s="16">
        <v>0.12997049999999999</v>
      </c>
      <c r="AA11" s="16">
        <v>0</v>
      </c>
      <c r="AB11" s="16">
        <f t="shared" si="3"/>
        <v>0</v>
      </c>
    </row>
    <row r="12" spans="1:28" ht="45">
      <c r="A12" s="10">
        <v>7</v>
      </c>
      <c r="B12" s="12">
        <v>156</v>
      </c>
      <c r="C12" s="13" t="s">
        <v>31</v>
      </c>
      <c r="D12" s="12" t="s">
        <v>32</v>
      </c>
      <c r="E12" s="12">
        <v>14</v>
      </c>
      <c r="F12" s="12">
        <v>6</v>
      </c>
      <c r="G12" s="10" t="s">
        <v>48</v>
      </c>
      <c r="H12" s="14" t="s">
        <v>45</v>
      </c>
      <c r="I12" s="15" t="s">
        <v>49</v>
      </c>
      <c r="J12" s="15"/>
      <c r="K12" s="13" t="s">
        <v>50</v>
      </c>
      <c r="L12" s="16">
        <v>1.3802519</v>
      </c>
      <c r="M12" s="16">
        <v>0</v>
      </c>
      <c r="N12" s="16">
        <v>0</v>
      </c>
      <c r="O12" s="16">
        <v>0</v>
      </c>
      <c r="P12" s="16">
        <v>1.3802519</v>
      </c>
      <c r="Q12" s="16">
        <f t="shared" si="1"/>
        <v>1.3802519</v>
      </c>
      <c r="R12" s="17">
        <v>45331</v>
      </c>
      <c r="S12" s="17">
        <v>45463</v>
      </c>
      <c r="T12" s="16">
        <v>0</v>
      </c>
      <c r="U12" s="16">
        <v>0</v>
      </c>
      <c r="V12" s="16">
        <v>0</v>
      </c>
      <c r="W12" s="16">
        <v>1.3802519</v>
      </c>
      <c r="X12" s="16">
        <f t="shared" si="2"/>
        <v>1.3802519</v>
      </c>
      <c r="Y12" s="16">
        <v>0.47996783399999998</v>
      </c>
      <c r="Z12" s="16">
        <v>0.47996783399999998</v>
      </c>
      <c r="AA12" s="16">
        <v>0</v>
      </c>
      <c r="AB12" s="16">
        <f t="shared" si="3"/>
        <v>0</v>
      </c>
    </row>
    <row r="13" spans="1:28" ht="52.5">
      <c r="A13" s="10">
        <v>8</v>
      </c>
      <c r="B13" s="12">
        <v>251</v>
      </c>
      <c r="C13" s="13" t="s">
        <v>31</v>
      </c>
      <c r="D13" s="12" t="s">
        <v>51</v>
      </c>
      <c r="E13" s="12">
        <v>14</v>
      </c>
      <c r="F13" s="12">
        <v>6</v>
      </c>
      <c r="G13" s="10" t="s">
        <v>52</v>
      </c>
      <c r="H13" s="14" t="s">
        <v>45</v>
      </c>
      <c r="I13" s="15" t="s">
        <v>53</v>
      </c>
      <c r="J13" s="15"/>
      <c r="K13" s="13" t="s">
        <v>54</v>
      </c>
      <c r="L13" s="16">
        <v>2.7738879999999999</v>
      </c>
      <c r="M13" s="16">
        <v>0</v>
      </c>
      <c r="N13" s="16">
        <v>0</v>
      </c>
      <c r="O13" s="16">
        <v>0</v>
      </c>
      <c r="P13" s="16">
        <v>2.7738879999999999</v>
      </c>
      <c r="Q13" s="16">
        <f t="shared" si="1"/>
        <v>2.7738879999999999</v>
      </c>
      <c r="R13" s="17">
        <v>45331</v>
      </c>
      <c r="S13" s="17">
        <v>45664</v>
      </c>
      <c r="T13" s="16">
        <v>0</v>
      </c>
      <c r="U13" s="16">
        <v>0</v>
      </c>
      <c r="V13" s="16">
        <v>0</v>
      </c>
      <c r="W13" s="16">
        <v>2.7502879999999998</v>
      </c>
      <c r="X13" s="16">
        <f t="shared" si="2"/>
        <v>2.7502879999999998</v>
      </c>
      <c r="Y13" s="16">
        <v>0.28450249999999999</v>
      </c>
      <c r="Z13" s="16">
        <v>0.28450249999999999</v>
      </c>
      <c r="AA13" s="16">
        <v>0</v>
      </c>
      <c r="AB13" s="16">
        <f t="shared" si="3"/>
        <v>0</v>
      </c>
    </row>
    <row r="14" spans="1:28" ht="52.5">
      <c r="A14" s="10">
        <v>9</v>
      </c>
      <c r="B14" s="12">
        <v>251</v>
      </c>
      <c r="C14" s="13" t="s">
        <v>31</v>
      </c>
      <c r="D14" s="12" t="s">
        <v>51</v>
      </c>
      <c r="E14" s="12">
        <v>14</v>
      </c>
      <c r="F14" s="12">
        <v>6</v>
      </c>
      <c r="G14" s="10" t="s">
        <v>48</v>
      </c>
      <c r="H14" s="14" t="s">
        <v>45</v>
      </c>
      <c r="I14" s="15" t="s">
        <v>55</v>
      </c>
      <c r="J14" s="15"/>
      <c r="K14" s="13" t="s">
        <v>54</v>
      </c>
      <c r="L14" s="16">
        <v>0.80989990000000001</v>
      </c>
      <c r="M14" s="16">
        <v>0</v>
      </c>
      <c r="N14" s="16">
        <v>0</v>
      </c>
      <c r="O14" s="16">
        <v>0</v>
      </c>
      <c r="P14" s="16">
        <v>0.80989990000000001</v>
      </c>
      <c r="Q14" s="16">
        <f t="shared" si="1"/>
        <v>0.80989990000000001</v>
      </c>
      <c r="R14" s="17">
        <v>45316</v>
      </c>
      <c r="S14" s="17">
        <v>45480</v>
      </c>
      <c r="T14" s="16">
        <v>0</v>
      </c>
      <c r="U14" s="16">
        <v>0</v>
      </c>
      <c r="V14" s="16">
        <v>0</v>
      </c>
      <c r="W14" s="16">
        <v>0.76812899999999995</v>
      </c>
      <c r="X14" s="16">
        <f t="shared" si="2"/>
        <v>0.76812899999999995</v>
      </c>
      <c r="Y14" s="16">
        <v>0.21338260000000001</v>
      </c>
      <c r="Z14" s="16">
        <v>0.21338260000000001</v>
      </c>
      <c r="AA14" s="16">
        <v>0</v>
      </c>
      <c r="AB14" s="16">
        <f t="shared" si="3"/>
        <v>0</v>
      </c>
    </row>
    <row r="15" spans="1:28" ht="52.5">
      <c r="A15" s="10">
        <v>10</v>
      </c>
      <c r="B15" s="12">
        <v>251</v>
      </c>
      <c r="C15" s="13" t="s">
        <v>31</v>
      </c>
      <c r="D15" s="12" t="s">
        <v>51</v>
      </c>
      <c r="E15" s="12">
        <v>14</v>
      </c>
      <c r="F15" s="12">
        <v>6</v>
      </c>
      <c r="G15" s="10" t="s">
        <v>48</v>
      </c>
      <c r="H15" s="14" t="s">
        <v>45</v>
      </c>
      <c r="I15" s="15" t="s">
        <v>56</v>
      </c>
      <c r="J15" s="15"/>
      <c r="K15" s="13" t="s">
        <v>57</v>
      </c>
      <c r="L15" s="16">
        <v>1.3196534</v>
      </c>
      <c r="M15" s="16">
        <v>0</v>
      </c>
      <c r="N15" s="16">
        <v>0</v>
      </c>
      <c r="O15" s="16">
        <v>0</v>
      </c>
      <c r="P15" s="16">
        <v>1.3196534</v>
      </c>
      <c r="Q15" s="16">
        <f t="shared" si="1"/>
        <v>1.3196534</v>
      </c>
      <c r="R15" s="17">
        <v>45316</v>
      </c>
      <c r="S15" s="17">
        <v>45360</v>
      </c>
      <c r="T15" s="16">
        <v>0</v>
      </c>
      <c r="U15" s="16">
        <v>0</v>
      </c>
      <c r="V15" s="16">
        <v>0</v>
      </c>
      <c r="W15" s="16">
        <v>1.1866281999999999</v>
      </c>
      <c r="X15" s="16">
        <f t="shared" si="2"/>
        <v>1.1866281999999999</v>
      </c>
      <c r="Y15" s="16">
        <v>4.77823E-2</v>
      </c>
      <c r="Z15" s="16">
        <v>0</v>
      </c>
      <c r="AA15" s="16">
        <v>0</v>
      </c>
      <c r="AB15" s="16">
        <f t="shared" si="3"/>
        <v>4.77823E-2</v>
      </c>
    </row>
    <row r="16" spans="1:28" ht="52.5">
      <c r="A16" s="10">
        <v>11</v>
      </c>
      <c r="B16" s="12">
        <v>251</v>
      </c>
      <c r="C16" s="13" t="s">
        <v>31</v>
      </c>
      <c r="D16" s="12" t="s">
        <v>51</v>
      </c>
      <c r="E16" s="12">
        <v>14</v>
      </c>
      <c r="F16" s="12">
        <v>6</v>
      </c>
      <c r="G16" s="10" t="s">
        <v>48</v>
      </c>
      <c r="H16" s="14" t="s">
        <v>45</v>
      </c>
      <c r="I16" s="15" t="s">
        <v>58</v>
      </c>
      <c r="J16" s="15"/>
      <c r="K16" s="13" t="s">
        <v>59</v>
      </c>
      <c r="L16" s="16">
        <v>2.7174002000000002</v>
      </c>
      <c r="M16" s="16">
        <v>0</v>
      </c>
      <c r="N16" s="16">
        <v>0</v>
      </c>
      <c r="O16" s="16">
        <v>0</v>
      </c>
      <c r="P16" s="16">
        <v>2.7174002000000002</v>
      </c>
      <c r="Q16" s="16">
        <f t="shared" si="1"/>
        <v>2.7174002000000002</v>
      </c>
      <c r="R16" s="17">
        <v>45331</v>
      </c>
      <c r="S16" s="17">
        <v>45390</v>
      </c>
      <c r="T16" s="16">
        <v>0</v>
      </c>
      <c r="U16" s="16">
        <v>0</v>
      </c>
      <c r="V16" s="16">
        <v>0</v>
      </c>
      <c r="W16" s="16">
        <v>2.3878506000000002</v>
      </c>
      <c r="X16" s="16">
        <f t="shared" si="2"/>
        <v>2.3878506000000002</v>
      </c>
      <c r="Y16" s="16">
        <v>3.04322E-2</v>
      </c>
      <c r="Z16" s="16">
        <v>0</v>
      </c>
      <c r="AA16" s="16">
        <v>0</v>
      </c>
      <c r="AB16" s="16">
        <f t="shared" si="3"/>
        <v>3.04322E-2</v>
      </c>
    </row>
    <row r="17" spans="1:28" ht="52.5">
      <c r="A17" s="10">
        <v>12</v>
      </c>
      <c r="B17" s="12">
        <v>251</v>
      </c>
      <c r="C17" s="13" t="s">
        <v>31</v>
      </c>
      <c r="D17" s="12" t="s">
        <v>51</v>
      </c>
      <c r="E17" s="12">
        <v>14</v>
      </c>
      <c r="F17" s="12">
        <v>6</v>
      </c>
      <c r="G17" s="10" t="s">
        <v>48</v>
      </c>
      <c r="H17" s="14" t="s">
        <v>45</v>
      </c>
      <c r="I17" s="15" t="s">
        <v>60</v>
      </c>
      <c r="J17" s="15"/>
      <c r="K17" s="13" t="s">
        <v>61</v>
      </c>
      <c r="L17" s="16">
        <v>0.37895109999999999</v>
      </c>
      <c r="M17" s="16">
        <v>0</v>
      </c>
      <c r="N17" s="16">
        <v>0</v>
      </c>
      <c r="O17" s="16">
        <v>0</v>
      </c>
      <c r="P17" s="16">
        <v>0.37895109999999999</v>
      </c>
      <c r="Q17" s="16">
        <f t="shared" si="1"/>
        <v>0.37895109999999999</v>
      </c>
      <c r="R17" s="17">
        <v>45756</v>
      </c>
      <c r="S17" s="17">
        <v>45833</v>
      </c>
      <c r="T17" s="16">
        <v>0</v>
      </c>
      <c r="U17" s="16">
        <v>0</v>
      </c>
      <c r="V17" s="16">
        <v>0</v>
      </c>
      <c r="W17" s="16">
        <v>0.37895109999999999</v>
      </c>
      <c r="X17" s="16">
        <f t="shared" si="2"/>
        <v>0.37895109999999999</v>
      </c>
      <c r="Y17" s="16">
        <v>1.1722700000000001E-2</v>
      </c>
      <c r="Z17" s="16">
        <v>0</v>
      </c>
      <c r="AA17" s="16">
        <v>0</v>
      </c>
      <c r="AB17" s="16">
        <f t="shared" si="3"/>
        <v>1.1722700000000001E-2</v>
      </c>
    </row>
    <row r="18" spans="1:28" ht="45">
      <c r="A18" s="10">
        <v>13</v>
      </c>
      <c r="B18" s="12">
        <v>285</v>
      </c>
      <c r="C18" s="13" t="s">
        <v>31</v>
      </c>
      <c r="D18" s="12" t="s">
        <v>62</v>
      </c>
      <c r="E18" s="12">
        <v>14</v>
      </c>
      <c r="F18" s="12">
        <v>6</v>
      </c>
      <c r="G18" s="10" t="s">
        <v>39</v>
      </c>
      <c r="H18" s="18" t="s">
        <v>37</v>
      </c>
      <c r="I18" s="15" t="s">
        <v>63</v>
      </c>
      <c r="J18" s="15"/>
      <c r="K18" s="13" t="s">
        <v>64</v>
      </c>
      <c r="L18" s="16">
        <v>8.0294480000000004</v>
      </c>
      <c r="M18" s="16">
        <v>8.0294480000000004</v>
      </c>
      <c r="N18" s="16">
        <v>0</v>
      </c>
      <c r="O18" s="16">
        <v>0</v>
      </c>
      <c r="P18" s="16">
        <v>0</v>
      </c>
      <c r="Q18" s="16">
        <f t="shared" si="1"/>
        <v>8.0294480000000004</v>
      </c>
      <c r="R18" s="17">
        <v>44882</v>
      </c>
      <c r="S18" s="20">
        <v>45740</v>
      </c>
      <c r="T18" s="16">
        <v>6.2427920200000004</v>
      </c>
      <c r="U18" s="16">
        <v>0</v>
      </c>
      <c r="V18" s="16">
        <v>0</v>
      </c>
      <c r="W18" s="16">
        <v>0</v>
      </c>
      <c r="X18" s="16">
        <f t="shared" si="2"/>
        <v>6.2427920200000004</v>
      </c>
      <c r="Y18" s="16">
        <v>6.2427920200000004</v>
      </c>
      <c r="Z18" s="16">
        <v>6.2427920200000004</v>
      </c>
      <c r="AA18" s="16">
        <v>0</v>
      </c>
      <c r="AB18" s="16">
        <f t="shared" si="3"/>
        <v>0</v>
      </c>
    </row>
    <row r="19" spans="1:28" ht="31.5">
      <c r="A19" s="10">
        <v>14</v>
      </c>
      <c r="B19" s="12">
        <v>285</v>
      </c>
      <c r="C19" s="13" t="s">
        <v>31</v>
      </c>
      <c r="D19" s="12" t="s">
        <v>62</v>
      </c>
      <c r="E19" s="12">
        <v>14</v>
      </c>
      <c r="F19" s="12">
        <v>6</v>
      </c>
      <c r="G19" s="10" t="s">
        <v>39</v>
      </c>
      <c r="H19" s="18" t="s">
        <v>37</v>
      </c>
      <c r="I19" s="15" t="s">
        <v>65</v>
      </c>
      <c r="J19" s="15"/>
      <c r="K19" s="13" t="s">
        <v>66</v>
      </c>
      <c r="L19" s="16">
        <v>0.22225400000000001</v>
      </c>
      <c r="M19" s="16">
        <v>0.22225400000000001</v>
      </c>
      <c r="N19" s="16">
        <v>0</v>
      </c>
      <c r="O19" s="16">
        <v>0</v>
      </c>
      <c r="P19" s="16">
        <v>0</v>
      </c>
      <c r="Q19" s="16">
        <f t="shared" si="1"/>
        <v>0.22225400000000001</v>
      </c>
      <c r="R19" s="17">
        <v>45268</v>
      </c>
      <c r="S19" s="17">
        <v>45312</v>
      </c>
      <c r="T19" s="16">
        <v>5.6935419999999994E-2</v>
      </c>
      <c r="U19" s="16">
        <v>0</v>
      </c>
      <c r="V19" s="16">
        <v>0</v>
      </c>
      <c r="W19" s="16">
        <v>0</v>
      </c>
      <c r="X19" s="16">
        <f t="shared" si="2"/>
        <v>5.6935419999999994E-2</v>
      </c>
      <c r="Y19" s="16">
        <v>5.6935419999999994E-2</v>
      </c>
      <c r="Z19" s="16">
        <v>0</v>
      </c>
      <c r="AA19" s="16">
        <v>0</v>
      </c>
      <c r="AB19" s="16">
        <f t="shared" si="3"/>
        <v>5.6935419999999994E-2</v>
      </c>
    </row>
    <row r="20" spans="1:28" ht="52.5">
      <c r="A20" s="10">
        <v>15</v>
      </c>
      <c r="B20" s="21">
        <v>152</v>
      </c>
      <c r="C20" s="21" t="s">
        <v>67</v>
      </c>
      <c r="D20" s="21" t="s">
        <v>70</v>
      </c>
      <c r="E20" s="21">
        <v>14</v>
      </c>
      <c r="F20" s="21">
        <v>6</v>
      </c>
      <c r="G20" s="22" t="s">
        <v>71</v>
      </c>
      <c r="H20" s="13" t="s">
        <v>199</v>
      </c>
      <c r="I20" s="23" t="s">
        <v>72</v>
      </c>
      <c r="J20" s="15"/>
      <c r="K20" s="18" t="s">
        <v>73</v>
      </c>
      <c r="L20" s="16">
        <v>26.223394261000003</v>
      </c>
      <c r="M20" s="24">
        <f>L20-N20</f>
        <v>8.1033942610000018</v>
      </c>
      <c r="N20" s="22">
        <f>25.89-7.77</f>
        <v>18.12</v>
      </c>
      <c r="O20" s="16">
        <v>0</v>
      </c>
      <c r="P20" s="16">
        <v>0</v>
      </c>
      <c r="Q20" s="16">
        <f t="shared" si="1"/>
        <v>26.223394261000003</v>
      </c>
      <c r="R20" s="25">
        <v>45299</v>
      </c>
      <c r="S20" s="26">
        <v>45411</v>
      </c>
      <c r="T20" s="24">
        <f>8.1+18.12</f>
        <v>26.22</v>
      </c>
      <c r="U20" s="16">
        <v>0</v>
      </c>
      <c r="V20" s="16">
        <v>0</v>
      </c>
      <c r="W20" s="16">
        <v>0</v>
      </c>
      <c r="X20" s="16">
        <f t="shared" si="2"/>
        <v>26.22</v>
      </c>
      <c r="Y20" s="16">
        <v>26.223394261000003</v>
      </c>
      <c r="Z20" s="16">
        <v>26.223394261000003</v>
      </c>
      <c r="AA20" s="16">
        <v>0</v>
      </c>
      <c r="AB20" s="16">
        <f t="shared" si="3"/>
        <v>0</v>
      </c>
    </row>
    <row r="21" spans="1:28" ht="21">
      <c r="A21" s="10">
        <v>16</v>
      </c>
      <c r="B21" s="21">
        <v>152</v>
      </c>
      <c r="C21" s="21" t="s">
        <v>67</v>
      </c>
      <c r="D21" s="21" t="s">
        <v>70</v>
      </c>
      <c r="E21" s="21">
        <v>14</v>
      </c>
      <c r="F21" s="21">
        <v>5</v>
      </c>
      <c r="G21" s="22" t="s">
        <v>44</v>
      </c>
      <c r="H21" s="18" t="s">
        <v>45</v>
      </c>
      <c r="I21" s="23" t="s">
        <v>74</v>
      </c>
      <c r="J21" s="15"/>
      <c r="K21" s="18" t="s">
        <v>73</v>
      </c>
      <c r="L21" s="16">
        <v>0.60226690000000005</v>
      </c>
      <c r="M21" s="16">
        <v>0</v>
      </c>
      <c r="N21" s="16">
        <v>0</v>
      </c>
      <c r="O21" s="16">
        <v>0</v>
      </c>
      <c r="P21" s="27">
        <v>0.60629999999999995</v>
      </c>
      <c r="Q21" s="16">
        <f t="shared" si="1"/>
        <v>0.60629999999999995</v>
      </c>
      <c r="R21" s="22"/>
      <c r="S21" s="28" t="s">
        <v>75</v>
      </c>
      <c r="T21" s="16">
        <v>0</v>
      </c>
      <c r="U21" s="16">
        <v>0</v>
      </c>
      <c r="V21" s="16">
        <v>0</v>
      </c>
      <c r="W21" s="22">
        <v>0.60629999999999995</v>
      </c>
      <c r="X21" s="16">
        <f t="shared" si="2"/>
        <v>0.60629999999999995</v>
      </c>
      <c r="Y21" s="16">
        <v>3.1200082000000001E-2</v>
      </c>
      <c r="Z21" s="16">
        <v>0</v>
      </c>
      <c r="AA21" s="16">
        <v>0</v>
      </c>
      <c r="AB21" s="16">
        <f t="shared" si="3"/>
        <v>3.1200082000000001E-2</v>
      </c>
    </row>
    <row r="22" spans="1:28" ht="31.5">
      <c r="A22" s="10">
        <v>17</v>
      </c>
      <c r="B22" s="21">
        <v>152</v>
      </c>
      <c r="C22" s="21" t="s">
        <v>67</v>
      </c>
      <c r="D22" s="21" t="s">
        <v>70</v>
      </c>
      <c r="E22" s="21">
        <v>14</v>
      </c>
      <c r="F22" s="21">
        <v>5</v>
      </c>
      <c r="G22" s="22" t="s">
        <v>44</v>
      </c>
      <c r="H22" s="18" t="s">
        <v>45</v>
      </c>
      <c r="I22" s="23" t="s">
        <v>76</v>
      </c>
      <c r="J22" s="15"/>
      <c r="K22" s="18" t="s">
        <v>73</v>
      </c>
      <c r="L22" s="16">
        <v>0.64924440000000005</v>
      </c>
      <c r="M22" s="16">
        <v>0</v>
      </c>
      <c r="N22" s="16">
        <v>0</v>
      </c>
      <c r="O22" s="16">
        <v>0</v>
      </c>
      <c r="P22" s="27">
        <v>0.6492</v>
      </c>
      <c r="Q22" s="16">
        <f t="shared" si="1"/>
        <v>0.6492</v>
      </c>
      <c r="R22" s="29">
        <v>45474</v>
      </c>
      <c r="S22" s="30">
        <v>45654</v>
      </c>
      <c r="T22" s="16">
        <v>0</v>
      </c>
      <c r="U22" s="16">
        <v>0</v>
      </c>
      <c r="V22" s="16">
        <v>0</v>
      </c>
      <c r="W22" s="22">
        <v>0.6492</v>
      </c>
      <c r="X22" s="16">
        <f t="shared" si="2"/>
        <v>0.6492</v>
      </c>
      <c r="Y22" s="16">
        <v>3.2422075000000002E-2</v>
      </c>
      <c r="Z22" s="16">
        <v>0</v>
      </c>
      <c r="AA22" s="16">
        <v>0</v>
      </c>
      <c r="AB22" s="16">
        <f t="shared" si="3"/>
        <v>3.2422075000000002E-2</v>
      </c>
    </row>
    <row r="23" spans="1:28" ht="21">
      <c r="A23" s="10">
        <v>18</v>
      </c>
      <c r="B23" s="21">
        <v>153</v>
      </c>
      <c r="C23" s="21" t="s">
        <v>67</v>
      </c>
      <c r="D23" s="21" t="s">
        <v>77</v>
      </c>
      <c r="E23" s="21">
        <v>14</v>
      </c>
      <c r="F23" s="21">
        <v>5</v>
      </c>
      <c r="G23" s="22" t="s">
        <v>33</v>
      </c>
      <c r="H23" s="18" t="s">
        <v>34</v>
      </c>
      <c r="I23" s="23" t="s">
        <v>78</v>
      </c>
      <c r="J23" s="15"/>
      <c r="K23" s="18" t="s">
        <v>79</v>
      </c>
      <c r="L23" s="16">
        <v>0.62527999999999995</v>
      </c>
      <c r="M23" s="31">
        <f>L23*10%</f>
        <v>6.2528E-2</v>
      </c>
      <c r="N23" s="22">
        <v>0</v>
      </c>
      <c r="O23" s="27">
        <f>L23*90%</f>
        <v>0.56275199999999992</v>
      </c>
      <c r="P23" s="22">
        <v>0</v>
      </c>
      <c r="Q23" s="16">
        <f t="shared" si="1"/>
        <v>0.62527999999999995</v>
      </c>
      <c r="R23" s="22">
        <v>44021</v>
      </c>
      <c r="S23" s="28" t="s">
        <v>75</v>
      </c>
      <c r="T23" s="31">
        <v>0.06</v>
      </c>
      <c r="U23" s="22">
        <v>0</v>
      </c>
      <c r="V23" s="27">
        <v>0.56000000000000005</v>
      </c>
      <c r="W23" s="16">
        <v>0</v>
      </c>
      <c r="X23" s="16">
        <f t="shared" si="2"/>
        <v>0.62000000000000011</v>
      </c>
      <c r="Y23" s="16">
        <v>3.1289193120000003</v>
      </c>
      <c r="Z23" s="16">
        <v>0</v>
      </c>
      <c r="AA23" s="16">
        <v>0</v>
      </c>
      <c r="AB23" s="16">
        <f t="shared" si="3"/>
        <v>3.1289193120000003</v>
      </c>
    </row>
    <row r="24" spans="1:28" ht="42">
      <c r="A24" s="10">
        <v>19</v>
      </c>
      <c r="B24" s="21">
        <v>153</v>
      </c>
      <c r="C24" s="21" t="s">
        <v>67</v>
      </c>
      <c r="D24" s="21" t="s">
        <v>77</v>
      </c>
      <c r="E24" s="21">
        <v>14</v>
      </c>
      <c r="F24" s="21">
        <v>5</v>
      </c>
      <c r="G24" s="22" t="s">
        <v>80</v>
      </c>
      <c r="H24" s="18" t="s">
        <v>37</v>
      </c>
      <c r="I24" s="23" t="s">
        <v>81</v>
      </c>
      <c r="J24" s="15"/>
      <c r="K24" s="18" t="s">
        <v>79</v>
      </c>
      <c r="L24" s="16">
        <v>0.26373797000000004</v>
      </c>
      <c r="M24" s="31">
        <f>L24*100%</f>
        <v>0.26373797000000004</v>
      </c>
      <c r="N24" s="16">
        <v>0</v>
      </c>
      <c r="O24" s="16">
        <v>0</v>
      </c>
      <c r="P24" s="16">
        <v>0</v>
      </c>
      <c r="Q24" s="16">
        <f t="shared" si="1"/>
        <v>0.26373797000000004</v>
      </c>
      <c r="R24" s="22"/>
      <c r="S24" s="30">
        <v>45419</v>
      </c>
      <c r="T24" s="16">
        <v>0.26373797000000004</v>
      </c>
      <c r="U24" s="16">
        <v>0</v>
      </c>
      <c r="V24" s="16">
        <v>0</v>
      </c>
      <c r="W24" s="16">
        <v>0</v>
      </c>
      <c r="X24" s="16">
        <f t="shared" si="2"/>
        <v>0.26373797000000004</v>
      </c>
      <c r="Y24" s="16">
        <v>0.26045669999999999</v>
      </c>
      <c r="Z24" s="16">
        <v>0.26045669999999999</v>
      </c>
      <c r="AA24" s="16">
        <v>0</v>
      </c>
      <c r="AB24" s="16">
        <f t="shared" si="3"/>
        <v>0</v>
      </c>
    </row>
    <row r="25" spans="1:28" ht="52.5">
      <c r="A25" s="10">
        <v>20</v>
      </c>
      <c r="B25" s="21">
        <v>153</v>
      </c>
      <c r="C25" s="21" t="s">
        <v>67</v>
      </c>
      <c r="D25" s="21" t="s">
        <v>77</v>
      </c>
      <c r="E25" s="21">
        <v>14</v>
      </c>
      <c r="F25" s="21">
        <v>5</v>
      </c>
      <c r="G25" s="22" t="s">
        <v>82</v>
      </c>
      <c r="H25" s="18" t="s">
        <v>83</v>
      </c>
      <c r="I25" s="23" t="s">
        <v>84</v>
      </c>
      <c r="J25" s="15"/>
      <c r="K25" s="18" t="s">
        <v>85</v>
      </c>
      <c r="L25" s="16">
        <v>0.63863300000000001</v>
      </c>
      <c r="M25" s="16">
        <v>0</v>
      </c>
      <c r="N25" s="16">
        <v>0</v>
      </c>
      <c r="O25" s="16">
        <v>0</v>
      </c>
      <c r="P25" s="27">
        <v>0.64</v>
      </c>
      <c r="Q25" s="16">
        <f t="shared" si="1"/>
        <v>0.64</v>
      </c>
      <c r="R25" s="22" t="s">
        <v>86</v>
      </c>
      <c r="S25" s="30">
        <v>45266</v>
      </c>
      <c r="T25" s="16">
        <v>0</v>
      </c>
      <c r="U25" s="16">
        <v>0</v>
      </c>
      <c r="V25" s="16">
        <v>0</v>
      </c>
      <c r="W25" s="16">
        <v>1.38861E-2</v>
      </c>
      <c r="X25" s="16">
        <f t="shared" si="2"/>
        <v>1.38861E-2</v>
      </c>
      <c r="Y25" s="16">
        <v>1.38861E-2</v>
      </c>
      <c r="Z25" s="16">
        <v>1.38861E-2</v>
      </c>
      <c r="AA25" s="16">
        <v>0</v>
      </c>
      <c r="AB25" s="16">
        <f t="shared" si="3"/>
        <v>0</v>
      </c>
    </row>
    <row r="26" spans="1:28" ht="52.5">
      <c r="A26" s="10">
        <v>21</v>
      </c>
      <c r="B26" s="21">
        <v>153</v>
      </c>
      <c r="C26" s="21" t="s">
        <v>67</v>
      </c>
      <c r="D26" s="21" t="s">
        <v>77</v>
      </c>
      <c r="E26" s="21">
        <v>14</v>
      </c>
      <c r="F26" s="21">
        <v>5</v>
      </c>
      <c r="G26" s="22" t="s">
        <v>82</v>
      </c>
      <c r="H26" s="18" t="s">
        <v>83</v>
      </c>
      <c r="I26" s="23" t="s">
        <v>87</v>
      </c>
      <c r="J26" s="15"/>
      <c r="K26" s="18" t="s">
        <v>88</v>
      </c>
      <c r="L26" s="16">
        <v>0.10930579999999999</v>
      </c>
      <c r="M26" s="16">
        <v>0</v>
      </c>
      <c r="N26" s="16">
        <v>0</v>
      </c>
      <c r="O26" s="16">
        <v>0</v>
      </c>
      <c r="P26" s="27">
        <v>0.10930579999999999</v>
      </c>
      <c r="Q26" s="16">
        <f t="shared" si="1"/>
        <v>0.10930579999999999</v>
      </c>
      <c r="R26" s="32">
        <v>44108</v>
      </c>
      <c r="S26" s="28" t="s">
        <v>89</v>
      </c>
      <c r="T26" s="16">
        <v>0</v>
      </c>
      <c r="U26" s="16">
        <v>0</v>
      </c>
      <c r="V26" s="16">
        <v>0</v>
      </c>
      <c r="W26" s="16">
        <v>0.10930579999999999</v>
      </c>
      <c r="X26" s="16">
        <f t="shared" si="2"/>
        <v>0.10930579999999999</v>
      </c>
      <c r="Y26" s="16">
        <v>0.10930579999999999</v>
      </c>
      <c r="Z26" s="16">
        <v>0</v>
      </c>
      <c r="AA26" s="16">
        <v>0</v>
      </c>
      <c r="AB26" s="16">
        <f t="shared" si="3"/>
        <v>0.10930579999999999</v>
      </c>
    </row>
    <row r="27" spans="1:28" ht="52.5">
      <c r="A27" s="10">
        <v>22</v>
      </c>
      <c r="B27" s="21">
        <v>153</v>
      </c>
      <c r="C27" s="21" t="s">
        <v>67</v>
      </c>
      <c r="D27" s="21" t="s">
        <v>77</v>
      </c>
      <c r="E27" s="21">
        <v>14</v>
      </c>
      <c r="F27" s="21">
        <v>5</v>
      </c>
      <c r="G27" s="22" t="s">
        <v>90</v>
      </c>
      <c r="H27" s="18" t="s">
        <v>83</v>
      </c>
      <c r="I27" s="23" t="s">
        <v>91</v>
      </c>
      <c r="J27" s="15"/>
      <c r="K27" s="18" t="s">
        <v>92</v>
      </c>
      <c r="L27" s="16">
        <v>1.1644232000000001</v>
      </c>
      <c r="M27" s="16">
        <v>0</v>
      </c>
      <c r="N27" s="16">
        <v>0</v>
      </c>
      <c r="O27" s="16">
        <v>0</v>
      </c>
      <c r="P27" s="27">
        <v>1.1599999999999999</v>
      </c>
      <c r="Q27" s="16">
        <f t="shared" si="1"/>
        <v>1.1599999999999999</v>
      </c>
      <c r="R27" s="32">
        <v>45383</v>
      </c>
      <c r="S27" s="30"/>
      <c r="T27" s="16">
        <v>0</v>
      </c>
      <c r="U27" s="16">
        <v>0</v>
      </c>
      <c r="V27" s="16">
        <v>0</v>
      </c>
      <c r="W27" s="16">
        <v>0</v>
      </c>
      <c r="X27" s="16">
        <f t="shared" si="2"/>
        <v>0</v>
      </c>
      <c r="Y27" s="16">
        <v>0.42236897899999998</v>
      </c>
      <c r="Z27" s="16">
        <v>0</v>
      </c>
      <c r="AA27" s="16">
        <v>0</v>
      </c>
      <c r="AB27" s="16">
        <f t="shared" si="3"/>
        <v>0.42236897899999998</v>
      </c>
    </row>
    <row r="28" spans="1:28">
      <c r="A28" s="10">
        <v>23</v>
      </c>
      <c r="B28" s="21">
        <v>154</v>
      </c>
      <c r="C28" s="21" t="s">
        <v>67</v>
      </c>
      <c r="D28" s="21" t="s">
        <v>93</v>
      </c>
      <c r="E28" s="21">
        <v>14</v>
      </c>
      <c r="F28" s="21">
        <v>5</v>
      </c>
      <c r="G28" s="22" t="s">
        <v>68</v>
      </c>
      <c r="H28" s="13" t="s">
        <v>69</v>
      </c>
      <c r="I28" s="16">
        <v>0</v>
      </c>
      <c r="J28" s="15"/>
      <c r="K28" s="33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f t="shared" si="1"/>
        <v>0</v>
      </c>
      <c r="R28" s="22" t="s">
        <v>69</v>
      </c>
      <c r="S28" s="30"/>
      <c r="T28" s="16">
        <v>0</v>
      </c>
      <c r="U28" s="16">
        <v>0</v>
      </c>
      <c r="V28" s="16">
        <v>0</v>
      </c>
      <c r="W28" s="16">
        <v>0</v>
      </c>
      <c r="X28" s="16">
        <f t="shared" si="2"/>
        <v>0</v>
      </c>
      <c r="Y28" s="16">
        <v>0</v>
      </c>
      <c r="Z28" s="16">
        <v>0</v>
      </c>
      <c r="AA28" s="16">
        <v>0</v>
      </c>
      <c r="AB28" s="16">
        <v>0</v>
      </c>
    </row>
    <row r="29" spans="1:28" ht="52.5">
      <c r="A29" s="10">
        <v>24</v>
      </c>
      <c r="B29" s="21">
        <v>278</v>
      </c>
      <c r="C29" s="21" t="s">
        <v>67</v>
      </c>
      <c r="D29" s="21" t="s">
        <v>94</v>
      </c>
      <c r="E29" s="21">
        <v>14</v>
      </c>
      <c r="F29" s="21">
        <v>5</v>
      </c>
      <c r="G29" s="22" t="s">
        <v>95</v>
      </c>
      <c r="H29" s="18" t="s">
        <v>83</v>
      </c>
      <c r="I29" s="23" t="s">
        <v>96</v>
      </c>
      <c r="J29" s="15"/>
      <c r="K29" s="18" t="s">
        <v>69</v>
      </c>
      <c r="L29" s="16">
        <v>0.97969390000000001</v>
      </c>
      <c r="M29" s="16">
        <v>0</v>
      </c>
      <c r="N29" s="16">
        <v>0</v>
      </c>
      <c r="O29" s="16">
        <v>0</v>
      </c>
      <c r="P29" s="34">
        <v>0.97970000000000002</v>
      </c>
      <c r="Q29" s="16">
        <f t="shared" si="1"/>
        <v>0.97970000000000002</v>
      </c>
      <c r="R29" s="35">
        <v>45315</v>
      </c>
      <c r="S29" s="30">
        <v>45496</v>
      </c>
      <c r="T29" s="16">
        <v>0</v>
      </c>
      <c r="U29" s="16">
        <v>0</v>
      </c>
      <c r="V29" s="16">
        <v>0</v>
      </c>
      <c r="W29" s="34">
        <v>0.98</v>
      </c>
      <c r="X29" s="16">
        <f t="shared" si="2"/>
        <v>0.98</v>
      </c>
      <c r="Y29" s="16">
        <v>0.70532459999999997</v>
      </c>
      <c r="Z29" s="16">
        <v>0.70532459999999997</v>
      </c>
      <c r="AA29" s="16">
        <v>0</v>
      </c>
      <c r="AB29" s="16">
        <f t="shared" si="3"/>
        <v>0</v>
      </c>
    </row>
    <row r="30" spans="1:28" ht="45">
      <c r="A30" s="10">
        <v>25</v>
      </c>
      <c r="B30" s="21">
        <v>279</v>
      </c>
      <c r="C30" s="21" t="s">
        <v>67</v>
      </c>
      <c r="D30" s="21" t="s">
        <v>97</v>
      </c>
      <c r="E30" s="21">
        <v>14</v>
      </c>
      <c r="F30" s="21">
        <v>5</v>
      </c>
      <c r="G30" s="22" t="s">
        <v>33</v>
      </c>
      <c r="H30" s="36" t="s">
        <v>37</v>
      </c>
      <c r="I30" s="23" t="s">
        <v>98</v>
      </c>
      <c r="J30" s="15"/>
      <c r="K30" s="36" t="s">
        <v>99</v>
      </c>
      <c r="L30" s="16">
        <v>0.3412</v>
      </c>
      <c r="M30" s="16">
        <v>0.3412</v>
      </c>
      <c r="N30" s="16">
        <v>0</v>
      </c>
      <c r="O30" s="16">
        <v>0</v>
      </c>
      <c r="P30" s="16">
        <v>0</v>
      </c>
      <c r="Q30" s="16">
        <f t="shared" si="1"/>
        <v>0.3412</v>
      </c>
      <c r="R30" s="37" t="s">
        <v>100</v>
      </c>
      <c r="S30" s="37" t="s">
        <v>101</v>
      </c>
      <c r="T30" s="16">
        <v>0.31718180000000001</v>
      </c>
      <c r="U30" s="16">
        <v>0</v>
      </c>
      <c r="V30" s="16">
        <v>0</v>
      </c>
      <c r="W30" s="16">
        <v>0</v>
      </c>
      <c r="X30" s="16">
        <f t="shared" si="2"/>
        <v>0.31718180000000001</v>
      </c>
      <c r="Y30" s="16">
        <v>0.31718180000000001</v>
      </c>
      <c r="Z30" s="16">
        <v>0</v>
      </c>
      <c r="AA30" s="16">
        <v>0</v>
      </c>
      <c r="AB30" s="16">
        <f t="shared" si="3"/>
        <v>0.31718180000000001</v>
      </c>
    </row>
    <row r="31" spans="1:28" ht="45">
      <c r="A31" s="10">
        <v>26</v>
      </c>
      <c r="B31" s="21">
        <v>279</v>
      </c>
      <c r="C31" s="21" t="s">
        <v>67</v>
      </c>
      <c r="D31" s="21" t="s">
        <v>97</v>
      </c>
      <c r="E31" s="21">
        <v>14</v>
      </c>
      <c r="F31" s="21">
        <v>5</v>
      </c>
      <c r="G31" s="22" t="s">
        <v>33</v>
      </c>
      <c r="H31" s="18" t="s">
        <v>37</v>
      </c>
      <c r="I31" s="23" t="s">
        <v>102</v>
      </c>
      <c r="J31" s="15"/>
      <c r="K31" s="36" t="s">
        <v>99</v>
      </c>
      <c r="L31" s="16">
        <v>0.49569999999999997</v>
      </c>
      <c r="M31" s="16">
        <v>0.49569999999999997</v>
      </c>
      <c r="N31" s="16">
        <v>0</v>
      </c>
      <c r="O31" s="16">
        <v>0</v>
      </c>
      <c r="P31" s="16">
        <v>0</v>
      </c>
      <c r="Q31" s="16">
        <f t="shared" si="1"/>
        <v>0.49569999999999997</v>
      </c>
      <c r="R31" s="37" t="s">
        <v>103</v>
      </c>
      <c r="S31" s="37" t="s">
        <v>104</v>
      </c>
      <c r="T31" s="16">
        <v>2.0089900000000001E-2</v>
      </c>
      <c r="U31" s="16">
        <v>0</v>
      </c>
      <c r="V31" s="16">
        <v>0</v>
      </c>
      <c r="W31" s="16">
        <v>0</v>
      </c>
      <c r="X31" s="16">
        <f t="shared" si="2"/>
        <v>2.0089900000000001E-2</v>
      </c>
      <c r="Y31" s="16">
        <v>2.0089900000000001E-2</v>
      </c>
      <c r="Z31" s="16">
        <v>0</v>
      </c>
      <c r="AA31" s="16">
        <v>0</v>
      </c>
      <c r="AB31" s="16">
        <f t="shared" si="3"/>
        <v>2.0089900000000001E-2</v>
      </c>
    </row>
    <row r="32" spans="1:28" ht="45">
      <c r="A32" s="10">
        <v>27</v>
      </c>
      <c r="B32" s="21">
        <v>279</v>
      </c>
      <c r="C32" s="21" t="s">
        <v>67</v>
      </c>
      <c r="D32" s="21" t="s">
        <v>97</v>
      </c>
      <c r="E32" s="21">
        <v>14</v>
      </c>
      <c r="F32" s="21">
        <v>5</v>
      </c>
      <c r="G32" s="22" t="s">
        <v>33</v>
      </c>
      <c r="H32" s="18" t="s">
        <v>37</v>
      </c>
      <c r="I32" s="23" t="s">
        <v>102</v>
      </c>
      <c r="J32" s="15"/>
      <c r="K32" s="36" t="s">
        <v>99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f t="shared" si="1"/>
        <v>0</v>
      </c>
      <c r="R32" s="37" t="s">
        <v>103</v>
      </c>
      <c r="S32" s="37" t="s">
        <v>104</v>
      </c>
      <c r="T32" s="16">
        <v>0.80359380000000002</v>
      </c>
      <c r="U32" s="16">
        <v>0</v>
      </c>
      <c r="V32" s="16">
        <v>0</v>
      </c>
      <c r="W32" s="16">
        <v>0</v>
      </c>
      <c r="X32" s="16">
        <f t="shared" si="2"/>
        <v>0.80359380000000002</v>
      </c>
      <c r="Y32" s="16">
        <v>0.80359380000000002</v>
      </c>
      <c r="Z32" s="16">
        <v>0</v>
      </c>
      <c r="AA32" s="16">
        <v>0</v>
      </c>
      <c r="AB32" s="16">
        <f t="shared" si="3"/>
        <v>0.80359380000000002</v>
      </c>
    </row>
    <row r="33" spans="1:28" ht="45">
      <c r="A33" s="10">
        <v>28</v>
      </c>
      <c r="B33" s="21">
        <v>279</v>
      </c>
      <c r="C33" s="21" t="s">
        <v>67</v>
      </c>
      <c r="D33" s="21" t="s">
        <v>97</v>
      </c>
      <c r="E33" s="21">
        <v>14</v>
      </c>
      <c r="F33" s="21">
        <v>5</v>
      </c>
      <c r="G33" s="22" t="s">
        <v>33</v>
      </c>
      <c r="H33" s="18" t="s">
        <v>37</v>
      </c>
      <c r="I33" s="23" t="s">
        <v>106</v>
      </c>
      <c r="J33" s="15"/>
      <c r="K33" s="36" t="s">
        <v>99</v>
      </c>
      <c r="L33" s="16">
        <v>2.43412E-2</v>
      </c>
      <c r="M33" s="16">
        <v>2.43412E-2</v>
      </c>
      <c r="N33" s="16">
        <v>0</v>
      </c>
      <c r="O33" s="16">
        <v>0</v>
      </c>
      <c r="P33" s="16">
        <v>0</v>
      </c>
      <c r="Q33" s="16">
        <f t="shared" si="1"/>
        <v>2.43412E-2</v>
      </c>
      <c r="R33" s="38" t="s">
        <v>107</v>
      </c>
      <c r="S33" s="37" t="s">
        <v>108</v>
      </c>
      <c r="T33" s="16">
        <v>2.43412E-2</v>
      </c>
      <c r="U33" s="16">
        <v>0</v>
      </c>
      <c r="V33" s="16">
        <v>0</v>
      </c>
      <c r="W33" s="16">
        <v>0</v>
      </c>
      <c r="X33" s="16">
        <f t="shared" si="2"/>
        <v>2.43412E-2</v>
      </c>
      <c r="Y33" s="16">
        <v>2.43412E-2</v>
      </c>
      <c r="Z33" s="16">
        <v>2.43412E-2</v>
      </c>
      <c r="AA33" s="16">
        <v>0</v>
      </c>
      <c r="AB33" s="16">
        <f t="shared" si="3"/>
        <v>0</v>
      </c>
    </row>
    <row r="34" spans="1:28" ht="45">
      <c r="A34" s="10">
        <v>29</v>
      </c>
      <c r="B34" s="21">
        <v>279</v>
      </c>
      <c r="C34" s="21" t="s">
        <v>67</v>
      </c>
      <c r="D34" s="21" t="s">
        <v>97</v>
      </c>
      <c r="E34" s="21">
        <v>14</v>
      </c>
      <c r="F34" s="21">
        <v>5</v>
      </c>
      <c r="G34" s="22" t="s">
        <v>33</v>
      </c>
      <c r="H34" s="18" t="s">
        <v>37</v>
      </c>
      <c r="I34" s="23" t="s">
        <v>109</v>
      </c>
      <c r="J34" s="15"/>
      <c r="K34" s="36" t="s">
        <v>99</v>
      </c>
      <c r="L34" s="16">
        <v>1.6304000000000001</v>
      </c>
      <c r="M34" s="16">
        <v>1.6304000000000001</v>
      </c>
      <c r="N34" s="16">
        <v>0</v>
      </c>
      <c r="O34" s="16">
        <v>0</v>
      </c>
      <c r="P34" s="16">
        <v>0</v>
      </c>
      <c r="Q34" s="16">
        <f t="shared" si="1"/>
        <v>1.6304000000000001</v>
      </c>
      <c r="R34" s="37" t="s">
        <v>107</v>
      </c>
      <c r="S34" s="37" t="s">
        <v>110</v>
      </c>
      <c r="T34" s="16">
        <v>1.2247268</v>
      </c>
      <c r="U34" s="16">
        <v>0</v>
      </c>
      <c r="V34" s="16">
        <v>0</v>
      </c>
      <c r="W34" s="16">
        <v>0</v>
      </c>
      <c r="X34" s="16">
        <f t="shared" si="2"/>
        <v>1.2247268</v>
      </c>
      <c r="Y34" s="16">
        <v>1.2247268</v>
      </c>
      <c r="Z34" s="16">
        <v>1.2247269000000001</v>
      </c>
      <c r="AA34" s="16">
        <v>0</v>
      </c>
      <c r="AB34" s="16">
        <f t="shared" si="3"/>
        <v>-1.0000000005838672E-7</v>
      </c>
    </row>
    <row r="35" spans="1:28" ht="45">
      <c r="A35" s="10">
        <v>30</v>
      </c>
      <c r="B35" s="21">
        <v>279</v>
      </c>
      <c r="C35" s="21" t="s">
        <v>67</v>
      </c>
      <c r="D35" s="21" t="s">
        <v>97</v>
      </c>
      <c r="E35" s="21">
        <v>14</v>
      </c>
      <c r="F35" s="21">
        <v>5</v>
      </c>
      <c r="G35" s="22" t="s">
        <v>33</v>
      </c>
      <c r="H35" s="18" t="s">
        <v>37</v>
      </c>
      <c r="I35" s="23" t="s">
        <v>111</v>
      </c>
      <c r="J35" s="15"/>
      <c r="K35" s="36" t="s">
        <v>99</v>
      </c>
      <c r="L35" s="16">
        <v>4.2126000000000001</v>
      </c>
      <c r="M35" s="16">
        <v>4.2126000000000001</v>
      </c>
      <c r="N35" s="16">
        <v>0</v>
      </c>
      <c r="O35" s="16">
        <v>0</v>
      </c>
      <c r="P35" s="16">
        <v>0</v>
      </c>
      <c r="Q35" s="16">
        <f t="shared" si="1"/>
        <v>4.2126000000000001</v>
      </c>
      <c r="R35" s="37" t="s">
        <v>112</v>
      </c>
      <c r="S35" s="37" t="s">
        <v>113</v>
      </c>
      <c r="T35" s="16">
        <v>1.7827576859999998</v>
      </c>
      <c r="U35" s="16">
        <v>0</v>
      </c>
      <c r="V35" s="16">
        <v>0</v>
      </c>
      <c r="W35" s="16">
        <v>0</v>
      </c>
      <c r="X35" s="16">
        <f t="shared" si="2"/>
        <v>1.7827576859999998</v>
      </c>
      <c r="Y35" s="16">
        <v>1.7827576859999998</v>
      </c>
      <c r="Z35" s="16">
        <v>0</v>
      </c>
      <c r="AA35" s="16">
        <v>0</v>
      </c>
      <c r="AB35" s="16">
        <f t="shared" si="3"/>
        <v>1.7827576859999998</v>
      </c>
    </row>
    <row r="36" spans="1:28" ht="45">
      <c r="A36" s="10">
        <v>31</v>
      </c>
      <c r="B36" s="21">
        <v>279</v>
      </c>
      <c r="C36" s="21" t="s">
        <v>67</v>
      </c>
      <c r="D36" s="21" t="s">
        <v>97</v>
      </c>
      <c r="E36" s="21">
        <v>14</v>
      </c>
      <c r="F36" s="21">
        <v>5</v>
      </c>
      <c r="G36" s="22" t="s">
        <v>33</v>
      </c>
      <c r="H36" s="18" t="s">
        <v>37</v>
      </c>
      <c r="I36" s="23" t="s">
        <v>114</v>
      </c>
      <c r="J36" s="15"/>
      <c r="K36" s="36" t="s">
        <v>99</v>
      </c>
      <c r="L36" s="16">
        <v>0.4879</v>
      </c>
      <c r="M36" s="16">
        <v>0.4879</v>
      </c>
      <c r="N36" s="16">
        <v>0</v>
      </c>
      <c r="O36" s="16">
        <v>0</v>
      </c>
      <c r="P36" s="16">
        <v>0</v>
      </c>
      <c r="Q36" s="16">
        <f t="shared" si="1"/>
        <v>0.4879</v>
      </c>
      <c r="R36" s="37" t="s">
        <v>100</v>
      </c>
      <c r="S36" s="37" t="s">
        <v>101</v>
      </c>
      <c r="T36" s="16">
        <v>0.391878</v>
      </c>
      <c r="U36" s="16">
        <v>0</v>
      </c>
      <c r="V36" s="16">
        <v>0</v>
      </c>
      <c r="W36" s="16">
        <v>0</v>
      </c>
      <c r="X36" s="16">
        <f t="shared" si="2"/>
        <v>0.391878</v>
      </c>
      <c r="Y36" s="16">
        <v>0.391878</v>
      </c>
      <c r="Z36" s="16">
        <v>0</v>
      </c>
      <c r="AA36" s="16">
        <v>0</v>
      </c>
      <c r="AB36" s="16">
        <f t="shared" si="3"/>
        <v>0.391878</v>
      </c>
    </row>
    <row r="37" spans="1:28" ht="45">
      <c r="A37" s="10">
        <v>32</v>
      </c>
      <c r="B37" s="21">
        <v>279</v>
      </c>
      <c r="C37" s="21" t="s">
        <v>67</v>
      </c>
      <c r="D37" s="21" t="s">
        <v>97</v>
      </c>
      <c r="E37" s="21">
        <v>14</v>
      </c>
      <c r="F37" s="21">
        <v>5</v>
      </c>
      <c r="G37" s="22" t="s">
        <v>80</v>
      </c>
      <c r="H37" s="39" t="s">
        <v>34</v>
      </c>
      <c r="I37" s="23" t="s">
        <v>115</v>
      </c>
      <c r="J37" s="15"/>
      <c r="K37" s="36" t="s">
        <v>99</v>
      </c>
      <c r="L37" s="16">
        <v>8.6278000000000006</v>
      </c>
      <c r="M37" s="16">
        <v>0.86277999999999999</v>
      </c>
      <c r="N37" s="16">
        <v>0</v>
      </c>
      <c r="O37" s="16">
        <v>7.7650199999999998</v>
      </c>
      <c r="P37" s="16">
        <v>0</v>
      </c>
      <c r="Q37" s="16">
        <f t="shared" si="1"/>
        <v>8.6278000000000006</v>
      </c>
      <c r="R37" s="37" t="s">
        <v>116</v>
      </c>
      <c r="S37" s="37" t="s">
        <v>117</v>
      </c>
      <c r="T37" s="16">
        <v>0.26285500000000001</v>
      </c>
      <c r="U37" s="16">
        <v>0</v>
      </c>
      <c r="V37" s="16">
        <v>2.365694258</v>
      </c>
      <c r="W37" s="16">
        <v>0</v>
      </c>
      <c r="X37" s="16">
        <f t="shared" si="2"/>
        <v>2.6285492580000001</v>
      </c>
      <c r="Y37" s="16">
        <v>2.6285492579999996</v>
      </c>
      <c r="Z37" s="16">
        <v>0</v>
      </c>
      <c r="AA37" s="16">
        <v>0</v>
      </c>
      <c r="AB37" s="16">
        <f t="shared" si="3"/>
        <v>2.6285492579999996</v>
      </c>
    </row>
    <row r="38" spans="1:28" ht="52.5">
      <c r="A38" s="10">
        <v>33</v>
      </c>
      <c r="B38" s="21">
        <v>279</v>
      </c>
      <c r="C38" s="21" t="s">
        <v>67</v>
      </c>
      <c r="D38" s="21" t="s">
        <v>97</v>
      </c>
      <c r="E38" s="21">
        <v>14</v>
      </c>
      <c r="F38" s="21">
        <v>6</v>
      </c>
      <c r="G38" s="22" t="s">
        <v>39</v>
      </c>
      <c r="H38" s="18" t="s">
        <v>37</v>
      </c>
      <c r="I38" s="23" t="s">
        <v>118</v>
      </c>
      <c r="J38" s="15"/>
      <c r="K38" s="36" t="s">
        <v>119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f t="shared" si="1"/>
        <v>0</v>
      </c>
      <c r="R38" s="37" t="s">
        <v>69</v>
      </c>
      <c r="S38" s="40"/>
      <c r="T38" s="16">
        <v>6.8696529999999999E-3</v>
      </c>
      <c r="U38" s="16">
        <v>0</v>
      </c>
      <c r="V38" s="16">
        <v>0</v>
      </c>
      <c r="W38" s="16">
        <v>0</v>
      </c>
      <c r="X38" s="16">
        <f t="shared" si="2"/>
        <v>6.8696529999999999E-3</v>
      </c>
      <c r="Y38" s="16">
        <v>6.8696529999999999E-3</v>
      </c>
      <c r="Z38" s="16">
        <v>0</v>
      </c>
      <c r="AA38" s="16">
        <v>0</v>
      </c>
      <c r="AB38" s="16">
        <f t="shared" si="3"/>
        <v>6.8696529999999999E-3</v>
      </c>
    </row>
    <row r="39" spans="1:28" ht="52.5">
      <c r="A39" s="10">
        <v>34</v>
      </c>
      <c r="B39" s="21">
        <v>279</v>
      </c>
      <c r="C39" s="21" t="s">
        <v>67</v>
      </c>
      <c r="D39" s="21" t="s">
        <v>97</v>
      </c>
      <c r="E39" s="21">
        <v>14</v>
      </c>
      <c r="F39" s="21">
        <v>5</v>
      </c>
      <c r="G39" s="22" t="s">
        <v>90</v>
      </c>
      <c r="H39" s="18" t="s">
        <v>83</v>
      </c>
      <c r="I39" s="23" t="s">
        <v>120</v>
      </c>
      <c r="J39" s="15"/>
      <c r="K39" s="36" t="s">
        <v>121</v>
      </c>
      <c r="L39" s="16">
        <v>8.8673999999999999</v>
      </c>
      <c r="M39" s="16" t="s">
        <v>105</v>
      </c>
      <c r="N39" s="16">
        <v>0</v>
      </c>
      <c r="O39" s="16">
        <v>0</v>
      </c>
      <c r="P39" s="16">
        <v>8.8673999999999999</v>
      </c>
      <c r="Q39" s="16">
        <f t="shared" si="1"/>
        <v>8.8673999999999999</v>
      </c>
      <c r="R39" s="37" t="s">
        <v>122</v>
      </c>
      <c r="S39" s="37" t="s">
        <v>123</v>
      </c>
      <c r="T39" s="16">
        <v>0</v>
      </c>
      <c r="U39" s="16">
        <v>0</v>
      </c>
      <c r="V39" s="16">
        <v>0</v>
      </c>
      <c r="W39" s="16">
        <v>5.6902000000000001E-2</v>
      </c>
      <c r="X39" s="16">
        <f t="shared" si="2"/>
        <v>5.6902000000000001E-2</v>
      </c>
      <c r="Y39" s="16">
        <v>5.6902000000000001E-2</v>
      </c>
      <c r="Z39" s="16">
        <v>0</v>
      </c>
      <c r="AA39" s="16">
        <v>0</v>
      </c>
      <c r="AB39" s="16">
        <f t="shared" si="3"/>
        <v>5.6902000000000001E-2</v>
      </c>
    </row>
    <row r="40" spans="1:28" ht="52.5">
      <c r="A40" s="10">
        <v>35</v>
      </c>
      <c r="B40" s="21">
        <v>279</v>
      </c>
      <c r="C40" s="21" t="s">
        <v>67</v>
      </c>
      <c r="D40" s="21" t="s">
        <v>97</v>
      </c>
      <c r="E40" s="21">
        <v>14</v>
      </c>
      <c r="F40" s="21">
        <v>5</v>
      </c>
      <c r="G40" s="22" t="s">
        <v>90</v>
      </c>
      <c r="H40" s="18" t="s">
        <v>83</v>
      </c>
      <c r="I40" s="23" t="s">
        <v>124</v>
      </c>
      <c r="J40" s="15"/>
      <c r="K40" s="36" t="s">
        <v>125</v>
      </c>
      <c r="L40" s="16">
        <v>0.59599999999999997</v>
      </c>
      <c r="M40" s="16" t="s">
        <v>105</v>
      </c>
      <c r="N40" s="16">
        <v>0</v>
      </c>
      <c r="O40" s="16">
        <v>0</v>
      </c>
      <c r="P40" s="16">
        <v>0.59599999999999997</v>
      </c>
      <c r="Q40" s="16">
        <f t="shared" si="1"/>
        <v>0.59599999999999997</v>
      </c>
      <c r="R40" s="37" t="s">
        <v>126</v>
      </c>
      <c r="S40" s="37" t="s">
        <v>127</v>
      </c>
      <c r="T40" s="16">
        <v>0</v>
      </c>
      <c r="U40" s="16">
        <v>0</v>
      </c>
      <c r="V40" s="16">
        <v>0</v>
      </c>
      <c r="W40" s="16">
        <v>0.26741167200000004</v>
      </c>
      <c r="X40" s="16">
        <f t="shared" si="2"/>
        <v>0.26741167200000004</v>
      </c>
      <c r="Y40" s="16">
        <v>0.26741167200000004</v>
      </c>
      <c r="Z40" s="16">
        <v>0</v>
      </c>
      <c r="AA40" s="16">
        <v>0</v>
      </c>
      <c r="AB40" s="16">
        <f t="shared" si="3"/>
        <v>0.26741167200000004</v>
      </c>
    </row>
    <row r="41" spans="1:28" ht="94.5">
      <c r="A41" s="10">
        <v>36</v>
      </c>
      <c r="B41" s="21">
        <v>279</v>
      </c>
      <c r="C41" s="21" t="s">
        <v>67</v>
      </c>
      <c r="D41" s="21" t="s">
        <v>97</v>
      </c>
      <c r="E41" s="21">
        <v>14</v>
      </c>
      <c r="F41" s="21">
        <v>5</v>
      </c>
      <c r="G41" s="22" t="s">
        <v>90</v>
      </c>
      <c r="H41" s="18" t="s">
        <v>83</v>
      </c>
      <c r="I41" s="23" t="s">
        <v>128</v>
      </c>
      <c r="J41" s="15"/>
      <c r="K41" s="36" t="s">
        <v>121</v>
      </c>
      <c r="L41" s="16">
        <v>2.0882999999999998</v>
      </c>
      <c r="M41" s="16" t="s">
        <v>105</v>
      </c>
      <c r="N41" s="16">
        <v>0</v>
      </c>
      <c r="O41" s="16">
        <v>0</v>
      </c>
      <c r="P41" s="16">
        <v>2.0882999999999998</v>
      </c>
      <c r="Q41" s="16">
        <f t="shared" si="1"/>
        <v>2.0882999999999998</v>
      </c>
      <c r="R41" s="37" t="s">
        <v>129</v>
      </c>
      <c r="S41" s="37" t="s">
        <v>130</v>
      </c>
      <c r="T41" s="16">
        <v>0</v>
      </c>
      <c r="U41" s="16">
        <v>0</v>
      </c>
      <c r="V41" s="16">
        <v>0</v>
      </c>
      <c r="W41" s="16">
        <v>9.5634650499999996</v>
      </c>
      <c r="X41" s="16">
        <f t="shared" si="2"/>
        <v>9.5634650499999996</v>
      </c>
      <c r="Y41" s="16">
        <v>9.5634650499999996</v>
      </c>
      <c r="Z41" s="16">
        <v>0</v>
      </c>
      <c r="AA41" s="16">
        <v>0</v>
      </c>
      <c r="AB41" s="16">
        <f t="shared" si="3"/>
        <v>9.5634650499999996</v>
      </c>
    </row>
    <row r="42" spans="1:28" ht="105">
      <c r="A42" s="10">
        <v>37</v>
      </c>
      <c r="B42" s="21">
        <v>279</v>
      </c>
      <c r="C42" s="21" t="s">
        <v>67</v>
      </c>
      <c r="D42" s="21" t="s">
        <v>97</v>
      </c>
      <c r="E42" s="21">
        <v>14</v>
      </c>
      <c r="F42" s="21">
        <v>6</v>
      </c>
      <c r="G42" s="22" t="s">
        <v>131</v>
      </c>
      <c r="H42" s="18" t="s">
        <v>83</v>
      </c>
      <c r="I42" s="23" t="s">
        <v>132</v>
      </c>
      <c r="J42" s="15"/>
      <c r="K42" s="36" t="s">
        <v>121</v>
      </c>
      <c r="L42" s="16">
        <v>0.1416</v>
      </c>
      <c r="M42" s="16">
        <v>0</v>
      </c>
      <c r="N42" s="16">
        <v>0</v>
      </c>
      <c r="O42" s="16">
        <v>0</v>
      </c>
      <c r="P42" s="16">
        <v>0.1416</v>
      </c>
      <c r="Q42" s="16">
        <f t="shared" si="1"/>
        <v>0.1416</v>
      </c>
      <c r="R42" s="37" t="s">
        <v>133</v>
      </c>
      <c r="S42" s="37" t="s">
        <v>134</v>
      </c>
      <c r="T42" s="16">
        <v>0</v>
      </c>
      <c r="U42" s="16">
        <v>0</v>
      </c>
      <c r="V42" s="16">
        <v>0</v>
      </c>
      <c r="W42" s="16">
        <v>5.6112000000000002E-3</v>
      </c>
      <c r="X42" s="16">
        <f t="shared" si="2"/>
        <v>5.6112000000000002E-3</v>
      </c>
      <c r="Y42" s="16">
        <v>5.6112000000000002E-3</v>
      </c>
      <c r="Z42" s="16">
        <v>0</v>
      </c>
      <c r="AA42" s="16">
        <v>0</v>
      </c>
      <c r="AB42" s="16">
        <f t="shared" si="3"/>
        <v>5.6112000000000002E-3</v>
      </c>
    </row>
    <row r="43" spans="1:28" ht="52.5">
      <c r="A43" s="10">
        <v>38</v>
      </c>
      <c r="B43" s="21">
        <v>279</v>
      </c>
      <c r="C43" s="21" t="s">
        <v>67</v>
      </c>
      <c r="D43" s="21" t="s">
        <v>97</v>
      </c>
      <c r="E43" s="21">
        <v>14</v>
      </c>
      <c r="F43" s="21">
        <v>6</v>
      </c>
      <c r="G43" s="22" t="s">
        <v>131</v>
      </c>
      <c r="H43" s="18" t="s">
        <v>83</v>
      </c>
      <c r="I43" s="23" t="s">
        <v>135</v>
      </c>
      <c r="J43" s="15"/>
      <c r="K43" s="36" t="s">
        <v>121</v>
      </c>
      <c r="L43" s="16">
        <v>8.1768999999999998</v>
      </c>
      <c r="M43" s="16">
        <v>0</v>
      </c>
      <c r="N43" s="16">
        <v>0</v>
      </c>
      <c r="O43" s="16">
        <v>0</v>
      </c>
      <c r="P43" s="16">
        <v>8.1768999999999998</v>
      </c>
      <c r="Q43" s="16">
        <f t="shared" si="1"/>
        <v>8.1768999999999998</v>
      </c>
      <c r="R43" s="37" t="s">
        <v>136</v>
      </c>
      <c r="S43" s="37" t="s">
        <v>137</v>
      </c>
      <c r="T43" s="16">
        <v>0</v>
      </c>
      <c r="U43" s="16">
        <v>0</v>
      </c>
      <c r="V43" s="16">
        <v>0</v>
      </c>
      <c r="W43" s="16">
        <v>0.10098790000000001</v>
      </c>
      <c r="X43" s="16">
        <f t="shared" si="2"/>
        <v>0.10098790000000001</v>
      </c>
      <c r="Y43" s="16">
        <v>0.10098790000000001</v>
      </c>
      <c r="Z43" s="16">
        <v>0</v>
      </c>
      <c r="AA43" s="16">
        <v>0</v>
      </c>
      <c r="AB43" s="16">
        <f t="shared" si="3"/>
        <v>0.10098790000000001</v>
      </c>
    </row>
    <row r="44" spans="1:28" ht="45">
      <c r="A44" s="10">
        <v>39</v>
      </c>
      <c r="B44" s="21">
        <v>279</v>
      </c>
      <c r="C44" s="21" t="s">
        <v>67</v>
      </c>
      <c r="D44" s="21" t="s">
        <v>97</v>
      </c>
      <c r="E44" s="21">
        <v>14</v>
      </c>
      <c r="F44" s="21">
        <v>6</v>
      </c>
      <c r="G44" s="22" t="s">
        <v>131</v>
      </c>
      <c r="H44" s="18" t="s">
        <v>83</v>
      </c>
      <c r="I44" s="23" t="s">
        <v>138</v>
      </c>
      <c r="J44" s="15"/>
      <c r="K44" s="36" t="s">
        <v>121</v>
      </c>
      <c r="L44" s="16">
        <v>1.8045</v>
      </c>
      <c r="M44" s="16">
        <v>0</v>
      </c>
      <c r="N44" s="16">
        <v>0</v>
      </c>
      <c r="O44" s="16">
        <v>0</v>
      </c>
      <c r="P44" s="16">
        <v>1.8045</v>
      </c>
      <c r="Q44" s="16">
        <f t="shared" si="1"/>
        <v>1.8045</v>
      </c>
      <c r="R44" s="37" t="s">
        <v>139</v>
      </c>
      <c r="S44" s="37" t="s">
        <v>140</v>
      </c>
      <c r="T44" s="16">
        <v>0</v>
      </c>
      <c r="U44" s="16">
        <v>0</v>
      </c>
      <c r="V44" s="16">
        <v>0</v>
      </c>
      <c r="W44" s="16">
        <v>8.8751000000000003E-3</v>
      </c>
      <c r="X44" s="16">
        <f t="shared" si="2"/>
        <v>8.8751000000000003E-3</v>
      </c>
      <c r="Y44" s="16">
        <v>8.8751000000000003E-3</v>
      </c>
      <c r="Z44" s="16">
        <v>0</v>
      </c>
      <c r="AA44" s="16">
        <v>0</v>
      </c>
      <c r="AB44" s="16">
        <f t="shared" si="3"/>
        <v>8.8751000000000003E-3</v>
      </c>
    </row>
    <row r="45" spans="1:28" ht="73.5">
      <c r="A45" s="10">
        <v>40</v>
      </c>
      <c r="B45" s="21">
        <v>279</v>
      </c>
      <c r="C45" s="21" t="s">
        <v>67</v>
      </c>
      <c r="D45" s="21" t="s">
        <v>97</v>
      </c>
      <c r="E45" s="21">
        <v>14</v>
      </c>
      <c r="F45" s="21">
        <v>6</v>
      </c>
      <c r="G45" s="22" t="s">
        <v>141</v>
      </c>
      <c r="H45" s="39" t="s">
        <v>142</v>
      </c>
      <c r="I45" s="23" t="s">
        <v>143</v>
      </c>
      <c r="J45" s="15"/>
      <c r="K45" s="36" t="s">
        <v>121</v>
      </c>
      <c r="L45" s="16">
        <v>3.3637999999999999</v>
      </c>
      <c r="M45" s="16">
        <v>0</v>
      </c>
      <c r="N45" s="16">
        <v>0</v>
      </c>
      <c r="O45" s="16">
        <v>0</v>
      </c>
      <c r="P45" s="16">
        <v>3.3637999999999999</v>
      </c>
      <c r="Q45" s="16">
        <f t="shared" si="1"/>
        <v>3.3637999999999999</v>
      </c>
      <c r="R45" s="37" t="s">
        <v>129</v>
      </c>
      <c r="S45" s="37" t="s">
        <v>130</v>
      </c>
      <c r="T45" s="16">
        <v>0</v>
      </c>
      <c r="U45" s="16">
        <v>0</v>
      </c>
      <c r="V45" s="16">
        <v>0</v>
      </c>
      <c r="W45" s="16">
        <v>0.41091420000000001</v>
      </c>
      <c r="X45" s="16">
        <f t="shared" si="2"/>
        <v>0.41091420000000001</v>
      </c>
      <c r="Y45" s="16">
        <v>0.41091420000000001</v>
      </c>
      <c r="Z45" s="16">
        <v>0</v>
      </c>
      <c r="AA45" s="16">
        <v>0</v>
      </c>
      <c r="AB45" s="16">
        <f t="shared" si="3"/>
        <v>0.41091420000000001</v>
      </c>
    </row>
    <row r="46" spans="1:28" ht="30">
      <c r="A46" s="10">
        <v>41</v>
      </c>
      <c r="B46" s="21">
        <v>296</v>
      </c>
      <c r="C46" s="21" t="s">
        <v>67</v>
      </c>
      <c r="D46" s="21" t="s">
        <v>144</v>
      </c>
      <c r="E46" s="21">
        <v>14</v>
      </c>
      <c r="F46" s="21">
        <v>5</v>
      </c>
      <c r="G46" s="22" t="s">
        <v>68</v>
      </c>
      <c r="H46" s="18" t="s">
        <v>37</v>
      </c>
      <c r="I46" s="23" t="s">
        <v>145</v>
      </c>
      <c r="J46" s="15"/>
      <c r="K46" s="36" t="s">
        <v>146</v>
      </c>
      <c r="L46" s="16">
        <v>0.16038434299999998</v>
      </c>
      <c r="M46" s="16">
        <v>0.16038434299999998</v>
      </c>
      <c r="N46" s="16">
        <v>0</v>
      </c>
      <c r="O46" s="16">
        <v>0</v>
      </c>
      <c r="P46" s="16">
        <v>0</v>
      </c>
      <c r="Q46" s="16">
        <f t="shared" si="1"/>
        <v>0.16038434299999998</v>
      </c>
      <c r="R46" s="37" t="s">
        <v>69</v>
      </c>
      <c r="S46" s="40"/>
      <c r="T46" s="16">
        <v>0.16038434299999998</v>
      </c>
      <c r="U46" s="16">
        <v>0</v>
      </c>
      <c r="V46" s="16">
        <v>0</v>
      </c>
      <c r="W46" s="16">
        <v>0</v>
      </c>
      <c r="X46" s="16">
        <f t="shared" si="2"/>
        <v>0.16038434299999998</v>
      </c>
      <c r="Y46" s="16">
        <v>0.16038434299999998</v>
      </c>
      <c r="Z46" s="16">
        <v>0</v>
      </c>
      <c r="AA46" s="16">
        <v>0</v>
      </c>
      <c r="AB46" s="16">
        <f t="shared" si="3"/>
        <v>0.16038434299999998</v>
      </c>
    </row>
    <row r="47" spans="1:28" ht="75">
      <c r="A47" s="10">
        <v>42</v>
      </c>
      <c r="B47" s="21">
        <v>296</v>
      </c>
      <c r="C47" s="21" t="s">
        <v>67</v>
      </c>
      <c r="D47" s="21" t="s">
        <v>144</v>
      </c>
      <c r="E47" s="21">
        <v>14</v>
      </c>
      <c r="F47" s="21">
        <v>5</v>
      </c>
      <c r="G47" s="22" t="s">
        <v>147</v>
      </c>
      <c r="H47" s="18" t="s">
        <v>83</v>
      </c>
      <c r="I47" s="23" t="s">
        <v>148</v>
      </c>
      <c r="J47" s="15"/>
      <c r="K47" s="36" t="s">
        <v>149</v>
      </c>
      <c r="L47" s="16">
        <v>27.034741499999999</v>
      </c>
      <c r="M47" s="16">
        <v>0</v>
      </c>
      <c r="N47" s="16">
        <v>0</v>
      </c>
      <c r="O47" s="16">
        <v>0</v>
      </c>
      <c r="P47" s="16">
        <v>27.034741499999999</v>
      </c>
      <c r="Q47" s="16">
        <f t="shared" si="1"/>
        <v>27.034741499999999</v>
      </c>
      <c r="R47" s="37" t="s">
        <v>150</v>
      </c>
      <c r="S47" s="40"/>
      <c r="T47" s="16">
        <v>0</v>
      </c>
      <c r="U47" s="16">
        <v>0</v>
      </c>
      <c r="V47" s="16">
        <v>0</v>
      </c>
      <c r="W47" s="16">
        <v>1.02615E-2</v>
      </c>
      <c r="X47" s="16">
        <f t="shared" si="2"/>
        <v>1.02615E-2</v>
      </c>
      <c r="Y47" s="16">
        <v>1.02615E-2</v>
      </c>
      <c r="Z47" s="16">
        <v>0</v>
      </c>
      <c r="AA47" s="16">
        <v>0</v>
      </c>
      <c r="AB47" s="16">
        <f t="shared" si="3"/>
        <v>1.02615E-2</v>
      </c>
    </row>
    <row r="48" spans="1:28" ht="52.5">
      <c r="A48" s="10">
        <v>43</v>
      </c>
      <c r="B48" s="21">
        <v>296</v>
      </c>
      <c r="C48" s="21" t="s">
        <v>67</v>
      </c>
      <c r="D48" s="21" t="s">
        <v>144</v>
      </c>
      <c r="E48" s="21">
        <v>14</v>
      </c>
      <c r="F48" s="21">
        <v>5</v>
      </c>
      <c r="G48" s="22" t="s">
        <v>147</v>
      </c>
      <c r="H48" s="18" t="s">
        <v>83</v>
      </c>
      <c r="I48" s="23" t="s">
        <v>151</v>
      </c>
      <c r="J48" s="15"/>
      <c r="K48" s="36" t="s">
        <v>152</v>
      </c>
      <c r="L48" s="16">
        <v>8.3562151999999994</v>
      </c>
      <c r="M48" s="16">
        <v>0</v>
      </c>
      <c r="N48" s="16">
        <v>0</v>
      </c>
      <c r="O48" s="16">
        <v>0</v>
      </c>
      <c r="P48" s="16">
        <v>8.3562151999999994</v>
      </c>
      <c r="Q48" s="16">
        <f t="shared" si="1"/>
        <v>8.3562151999999994</v>
      </c>
      <c r="R48" s="37" t="s">
        <v>69</v>
      </c>
      <c r="S48" s="40"/>
      <c r="T48" s="16">
        <v>0</v>
      </c>
      <c r="U48" s="16">
        <v>0</v>
      </c>
      <c r="V48" s="16">
        <v>0</v>
      </c>
      <c r="W48" s="16">
        <v>5.1721582320000001</v>
      </c>
      <c r="X48" s="16">
        <f t="shared" si="2"/>
        <v>5.1721582320000001</v>
      </c>
      <c r="Y48" s="16">
        <v>5.1721582320000001</v>
      </c>
      <c r="Z48" s="16">
        <v>0</v>
      </c>
      <c r="AA48" s="16">
        <v>0</v>
      </c>
      <c r="AB48" s="16">
        <f t="shared" si="3"/>
        <v>5.1721582320000001</v>
      </c>
    </row>
    <row r="49" spans="1:28" ht="90">
      <c r="A49" s="10">
        <v>44</v>
      </c>
      <c r="B49" s="21">
        <v>296</v>
      </c>
      <c r="C49" s="21" t="s">
        <v>67</v>
      </c>
      <c r="D49" s="21" t="s">
        <v>144</v>
      </c>
      <c r="E49" s="21">
        <v>14</v>
      </c>
      <c r="F49" s="21">
        <v>6</v>
      </c>
      <c r="G49" s="22" t="s">
        <v>153</v>
      </c>
      <c r="H49" s="18" t="s">
        <v>83</v>
      </c>
      <c r="I49" s="23" t="s">
        <v>154</v>
      </c>
      <c r="J49" s="15"/>
      <c r="K49" s="36" t="s">
        <v>155</v>
      </c>
      <c r="L49" s="16">
        <v>5.2880000000000002E-3</v>
      </c>
      <c r="M49" s="16">
        <v>0</v>
      </c>
      <c r="N49" s="16">
        <v>0</v>
      </c>
      <c r="O49" s="16">
        <v>0</v>
      </c>
      <c r="P49" s="16">
        <v>5.2880000000000002E-3</v>
      </c>
      <c r="Q49" s="16">
        <f t="shared" si="1"/>
        <v>5.2880000000000002E-3</v>
      </c>
      <c r="R49" s="37" t="s">
        <v>156</v>
      </c>
      <c r="S49" s="37" t="s">
        <v>157</v>
      </c>
      <c r="T49" s="16">
        <v>0</v>
      </c>
      <c r="U49" s="16">
        <v>0</v>
      </c>
      <c r="V49" s="16">
        <v>0</v>
      </c>
      <c r="W49" s="16">
        <v>5.2880000000000002E-3</v>
      </c>
      <c r="X49" s="16">
        <f t="shared" si="2"/>
        <v>5.2880000000000002E-3</v>
      </c>
      <c r="Y49" s="16">
        <v>5.2880000000000002E-3</v>
      </c>
      <c r="Z49" s="16">
        <v>0</v>
      </c>
      <c r="AA49" s="16">
        <v>0</v>
      </c>
      <c r="AB49" s="16">
        <f t="shared" si="3"/>
        <v>5.2880000000000002E-3</v>
      </c>
    </row>
    <row r="50" spans="1:28" ht="90">
      <c r="A50" s="10">
        <v>45</v>
      </c>
      <c r="B50" s="21">
        <v>296</v>
      </c>
      <c r="C50" s="21" t="s">
        <v>67</v>
      </c>
      <c r="D50" s="21" t="s">
        <v>144</v>
      </c>
      <c r="E50" s="21">
        <v>14</v>
      </c>
      <c r="F50" s="21">
        <v>6</v>
      </c>
      <c r="G50" s="22" t="s">
        <v>153</v>
      </c>
      <c r="H50" s="18" t="s">
        <v>83</v>
      </c>
      <c r="I50" s="23" t="s">
        <v>158</v>
      </c>
      <c r="J50" s="15"/>
      <c r="K50" s="36" t="s">
        <v>155</v>
      </c>
      <c r="L50" s="16">
        <v>6.2629000000000001E-3</v>
      </c>
      <c r="M50" s="16">
        <v>0</v>
      </c>
      <c r="N50" s="16">
        <v>0</v>
      </c>
      <c r="O50" s="16">
        <v>0</v>
      </c>
      <c r="P50" s="16">
        <v>6.2629000000000001E-3</v>
      </c>
      <c r="Q50" s="16">
        <f t="shared" si="1"/>
        <v>6.2629000000000001E-3</v>
      </c>
      <c r="R50" s="37" t="s">
        <v>159</v>
      </c>
      <c r="S50" s="37" t="s">
        <v>160</v>
      </c>
      <c r="T50" s="16">
        <v>0</v>
      </c>
      <c r="U50" s="16">
        <v>0</v>
      </c>
      <c r="V50" s="16">
        <v>0</v>
      </c>
      <c r="W50" s="16">
        <v>6.2629000000000001E-3</v>
      </c>
      <c r="X50" s="16">
        <f t="shared" si="2"/>
        <v>6.2629000000000001E-3</v>
      </c>
      <c r="Y50" s="16">
        <v>6.2629000000000001E-3</v>
      </c>
      <c r="Z50" s="16">
        <v>0</v>
      </c>
      <c r="AA50" s="16">
        <v>0</v>
      </c>
      <c r="AB50" s="16">
        <f t="shared" si="3"/>
        <v>6.2629000000000001E-3</v>
      </c>
    </row>
    <row r="51" spans="1:28" ht="42">
      <c r="A51" s="10">
        <v>46</v>
      </c>
      <c r="B51" s="21">
        <v>286</v>
      </c>
      <c r="C51" s="21" t="s">
        <v>31</v>
      </c>
      <c r="D51" s="21" t="s">
        <v>161</v>
      </c>
      <c r="E51" s="21">
        <v>14</v>
      </c>
      <c r="F51" s="21">
        <v>5</v>
      </c>
      <c r="G51" s="22" t="s">
        <v>162</v>
      </c>
      <c r="H51" s="23" t="s">
        <v>163</v>
      </c>
      <c r="I51" s="23" t="s">
        <v>164</v>
      </c>
      <c r="J51" s="15"/>
      <c r="K51" s="18" t="s">
        <v>165</v>
      </c>
      <c r="L51" s="16">
        <v>32.82</v>
      </c>
      <c r="M51" s="16">
        <v>9.57</v>
      </c>
      <c r="N51" s="16">
        <v>23.25</v>
      </c>
      <c r="O51" s="16">
        <v>0</v>
      </c>
      <c r="P51" s="16">
        <v>0</v>
      </c>
      <c r="Q51" s="16">
        <f t="shared" si="1"/>
        <v>32.82</v>
      </c>
      <c r="R51" s="37" t="s">
        <v>166</v>
      </c>
      <c r="S51" s="37" t="s">
        <v>167</v>
      </c>
      <c r="T51" s="22">
        <v>9.57</v>
      </c>
      <c r="U51" s="22">
        <v>23.25</v>
      </c>
      <c r="V51" s="16">
        <v>0</v>
      </c>
      <c r="W51" s="16">
        <v>0</v>
      </c>
      <c r="X51" s="16">
        <f t="shared" si="2"/>
        <v>32.82</v>
      </c>
      <c r="Y51" s="16">
        <v>0.93370660500000002</v>
      </c>
      <c r="Z51" s="16">
        <v>0</v>
      </c>
      <c r="AA51" s="16">
        <v>0</v>
      </c>
      <c r="AB51" s="16">
        <f t="shared" si="3"/>
        <v>0.93370660500000002</v>
      </c>
    </row>
    <row r="52" spans="1:28" ht="42">
      <c r="A52" s="10">
        <v>47</v>
      </c>
      <c r="B52" s="21">
        <v>286</v>
      </c>
      <c r="C52" s="21" t="s">
        <v>31</v>
      </c>
      <c r="D52" s="21" t="s">
        <v>161</v>
      </c>
      <c r="E52" s="21">
        <v>14</v>
      </c>
      <c r="F52" s="21">
        <v>5</v>
      </c>
      <c r="G52" s="22" t="s">
        <v>162</v>
      </c>
      <c r="H52" s="18" t="s">
        <v>37</v>
      </c>
      <c r="I52" s="23" t="s">
        <v>168</v>
      </c>
      <c r="J52" s="41"/>
      <c r="K52" s="18" t="s">
        <v>169</v>
      </c>
      <c r="L52" s="16">
        <v>5.08</v>
      </c>
      <c r="M52" s="16">
        <v>5.08</v>
      </c>
      <c r="N52" s="16">
        <v>0</v>
      </c>
      <c r="O52" s="16">
        <v>0</v>
      </c>
      <c r="P52" s="16">
        <v>0</v>
      </c>
      <c r="Q52" s="16">
        <f t="shared" si="1"/>
        <v>5.08</v>
      </c>
      <c r="R52" s="37" t="s">
        <v>170</v>
      </c>
      <c r="S52" s="42">
        <v>45462</v>
      </c>
      <c r="T52" s="16">
        <v>5.08</v>
      </c>
      <c r="U52" s="16">
        <v>0</v>
      </c>
      <c r="V52" s="16">
        <v>0</v>
      </c>
      <c r="W52" s="16">
        <v>0</v>
      </c>
      <c r="X52" s="16">
        <f t="shared" si="2"/>
        <v>5.08</v>
      </c>
      <c r="Y52" s="16">
        <v>5.0821626789999996</v>
      </c>
      <c r="Z52" s="16">
        <v>5.0821626789999996</v>
      </c>
      <c r="AA52" s="16">
        <v>0</v>
      </c>
      <c r="AB52" s="16">
        <f t="shared" si="3"/>
        <v>0</v>
      </c>
    </row>
    <row r="53" spans="1:28" ht="52.5">
      <c r="A53" s="10">
        <v>48</v>
      </c>
      <c r="B53" s="21">
        <v>286</v>
      </c>
      <c r="C53" s="21" t="s">
        <v>31</v>
      </c>
      <c r="D53" s="21" t="s">
        <v>161</v>
      </c>
      <c r="E53" s="21">
        <v>14</v>
      </c>
      <c r="F53" s="21">
        <v>5</v>
      </c>
      <c r="G53" s="22" t="s">
        <v>44</v>
      </c>
      <c r="H53" s="23" t="s">
        <v>83</v>
      </c>
      <c r="I53" s="23" t="s">
        <v>171</v>
      </c>
      <c r="J53" s="15"/>
      <c r="K53" s="18" t="s">
        <v>169</v>
      </c>
      <c r="L53" s="16">
        <v>5.7650062000000002</v>
      </c>
      <c r="M53" s="16">
        <v>0</v>
      </c>
      <c r="N53" s="16">
        <v>0</v>
      </c>
      <c r="O53" s="16">
        <v>0</v>
      </c>
      <c r="P53" s="16">
        <v>5.7650062000000002</v>
      </c>
      <c r="Q53" s="16">
        <f t="shared" si="1"/>
        <v>5.7650062000000002</v>
      </c>
      <c r="R53" s="37" t="s">
        <v>172</v>
      </c>
      <c r="S53" s="42">
        <v>45498</v>
      </c>
      <c r="T53" s="16">
        <v>0</v>
      </c>
      <c r="U53" s="16">
        <v>0</v>
      </c>
      <c r="V53" s="16">
        <v>0</v>
      </c>
      <c r="W53" s="16">
        <v>0</v>
      </c>
      <c r="X53" s="16">
        <f t="shared" si="2"/>
        <v>0</v>
      </c>
      <c r="Y53" s="16">
        <v>5.7036525509999993</v>
      </c>
      <c r="Z53" s="16">
        <v>5.7036525509999993</v>
      </c>
      <c r="AA53" s="16">
        <v>0</v>
      </c>
      <c r="AB53" s="16">
        <f t="shared" si="3"/>
        <v>0</v>
      </c>
    </row>
    <row r="54" spans="1:28" ht="60">
      <c r="A54" s="10">
        <v>49</v>
      </c>
      <c r="B54" s="43">
        <v>2</v>
      </c>
      <c r="C54" s="43" t="s">
        <v>173</v>
      </c>
      <c r="D54" s="43" t="s">
        <v>173</v>
      </c>
      <c r="E54" s="43">
        <v>14</v>
      </c>
      <c r="F54" s="43">
        <v>9</v>
      </c>
      <c r="G54" s="44" t="s">
        <v>174</v>
      </c>
      <c r="H54" s="18" t="s">
        <v>37</v>
      </c>
      <c r="I54" s="45" t="s">
        <v>175</v>
      </c>
      <c r="J54" s="45" t="s">
        <v>175</v>
      </c>
      <c r="K54" s="46" t="s">
        <v>176</v>
      </c>
      <c r="L54" s="16">
        <v>0.10814989999999999</v>
      </c>
      <c r="M54" s="16">
        <v>0.10814989999999999</v>
      </c>
      <c r="N54" s="16">
        <v>0</v>
      </c>
      <c r="O54" s="16">
        <v>0</v>
      </c>
      <c r="P54" s="16">
        <v>0</v>
      </c>
      <c r="Q54" s="16">
        <f t="shared" si="1"/>
        <v>0.10814989999999999</v>
      </c>
      <c r="R54" s="44" t="s">
        <v>69</v>
      </c>
      <c r="S54" s="47">
        <v>44773</v>
      </c>
      <c r="T54" s="16">
        <v>0.10814989999999999</v>
      </c>
      <c r="U54" s="16">
        <v>0</v>
      </c>
      <c r="V54" s="16">
        <v>0</v>
      </c>
      <c r="W54" s="16">
        <v>0</v>
      </c>
      <c r="X54" s="16">
        <f t="shared" si="2"/>
        <v>0.10814989999999999</v>
      </c>
      <c r="Y54" s="16">
        <v>0.10814989999999999</v>
      </c>
      <c r="Z54" s="16">
        <v>2.9675900000000002E-2</v>
      </c>
      <c r="AA54" s="16">
        <v>7.8474000000000002E-2</v>
      </c>
      <c r="AB54" s="16">
        <f t="shared" si="3"/>
        <v>0</v>
      </c>
    </row>
    <row r="55" spans="1:28" ht="115.5">
      <c r="A55" s="10">
        <v>50</v>
      </c>
      <c r="B55" s="43">
        <v>2</v>
      </c>
      <c r="C55" s="43" t="s">
        <v>173</v>
      </c>
      <c r="D55" s="43" t="s">
        <v>173</v>
      </c>
      <c r="E55" s="43">
        <v>14</v>
      </c>
      <c r="F55" s="43">
        <v>5</v>
      </c>
      <c r="G55" s="44" t="s">
        <v>177</v>
      </c>
      <c r="H55" s="18" t="s">
        <v>37</v>
      </c>
      <c r="I55" s="45" t="s">
        <v>178</v>
      </c>
      <c r="J55" s="45" t="s">
        <v>178</v>
      </c>
      <c r="K55" s="46" t="s">
        <v>179</v>
      </c>
      <c r="L55" s="16">
        <v>9.5784779843199992</v>
      </c>
      <c r="M55" s="16">
        <v>9.5784779843199992</v>
      </c>
      <c r="N55" s="16">
        <v>0</v>
      </c>
      <c r="O55" s="16">
        <v>0</v>
      </c>
      <c r="P55" s="16">
        <v>0</v>
      </c>
      <c r="Q55" s="16">
        <f t="shared" si="1"/>
        <v>9.5784779843199992</v>
      </c>
      <c r="R55" s="44" t="s">
        <v>180</v>
      </c>
      <c r="S55" s="47" t="s">
        <v>181</v>
      </c>
      <c r="T55" s="16">
        <v>9.5784779843199992</v>
      </c>
      <c r="U55" s="16">
        <v>0</v>
      </c>
      <c r="V55" s="16">
        <v>0</v>
      </c>
      <c r="W55" s="16">
        <v>0</v>
      </c>
      <c r="X55" s="16">
        <f t="shared" si="2"/>
        <v>9.5784779843199992</v>
      </c>
      <c r="Y55" s="16">
        <v>8.3504582000000003</v>
      </c>
      <c r="Z55" s="16">
        <v>0</v>
      </c>
      <c r="AA55" s="16">
        <v>0</v>
      </c>
      <c r="AB55" s="16">
        <f t="shared" si="3"/>
        <v>8.3504582000000003</v>
      </c>
    </row>
    <row r="56" spans="1:28" ht="84">
      <c r="A56" s="10">
        <v>51</v>
      </c>
      <c r="B56" s="43">
        <v>2</v>
      </c>
      <c r="C56" s="43" t="s">
        <v>173</v>
      </c>
      <c r="D56" s="43" t="s">
        <v>173</v>
      </c>
      <c r="E56" s="43">
        <v>14</v>
      </c>
      <c r="F56" s="43">
        <v>9</v>
      </c>
      <c r="G56" s="44" t="s">
        <v>182</v>
      </c>
      <c r="H56" s="18" t="s">
        <v>37</v>
      </c>
      <c r="I56" s="48" t="s">
        <v>183</v>
      </c>
      <c r="J56" s="48" t="s">
        <v>183</v>
      </c>
      <c r="K56" s="46" t="s">
        <v>176</v>
      </c>
      <c r="L56" s="16">
        <v>2.6390449</v>
      </c>
      <c r="M56" s="16">
        <v>2.6390449</v>
      </c>
      <c r="N56" s="16">
        <v>0</v>
      </c>
      <c r="O56" s="16">
        <v>0</v>
      </c>
      <c r="P56" s="16">
        <v>0</v>
      </c>
      <c r="Q56" s="16">
        <f t="shared" si="1"/>
        <v>2.6390449</v>
      </c>
      <c r="R56" s="47" t="s">
        <v>184</v>
      </c>
      <c r="S56" s="47" t="s">
        <v>185</v>
      </c>
      <c r="T56" s="16">
        <v>2.6390449</v>
      </c>
      <c r="U56" s="16">
        <v>0</v>
      </c>
      <c r="V56" s="16">
        <v>0</v>
      </c>
      <c r="W56" s="16">
        <v>0</v>
      </c>
      <c r="X56" s="16">
        <f t="shared" si="2"/>
        <v>2.6390449</v>
      </c>
      <c r="Y56" s="16">
        <v>2.5909257000000001</v>
      </c>
      <c r="Z56" s="16">
        <v>0</v>
      </c>
      <c r="AA56" s="16">
        <v>0</v>
      </c>
      <c r="AB56" s="16">
        <f t="shared" si="3"/>
        <v>2.5909257000000001</v>
      </c>
    </row>
    <row r="57" spans="1:28" ht="60">
      <c r="A57" s="10">
        <v>52</v>
      </c>
      <c r="B57" s="43">
        <v>2</v>
      </c>
      <c r="C57" s="43" t="s">
        <v>173</v>
      </c>
      <c r="D57" s="43" t="s">
        <v>173</v>
      </c>
      <c r="E57" s="43">
        <v>14</v>
      </c>
      <c r="F57" s="43">
        <v>9</v>
      </c>
      <c r="G57" s="44" t="s">
        <v>182</v>
      </c>
      <c r="H57" s="18" t="s">
        <v>37</v>
      </c>
      <c r="I57" s="45" t="s">
        <v>186</v>
      </c>
      <c r="J57" s="45" t="s">
        <v>186</v>
      </c>
      <c r="K57" s="46" t="s">
        <v>187</v>
      </c>
      <c r="L57" s="16">
        <v>0.94301615000000005</v>
      </c>
      <c r="M57" s="16">
        <v>0.94301615000000005</v>
      </c>
      <c r="N57" s="16">
        <v>0</v>
      </c>
      <c r="O57" s="16">
        <v>0</v>
      </c>
      <c r="P57" s="16">
        <v>0</v>
      </c>
      <c r="Q57" s="16">
        <f t="shared" si="1"/>
        <v>0.94301615000000005</v>
      </c>
      <c r="R57" s="44" t="s">
        <v>188</v>
      </c>
      <c r="S57" s="47" t="s">
        <v>189</v>
      </c>
      <c r="T57" s="16">
        <v>0.94301615000000005</v>
      </c>
      <c r="U57" s="16">
        <v>0</v>
      </c>
      <c r="V57" s="16">
        <v>0</v>
      </c>
      <c r="W57" s="16">
        <v>0</v>
      </c>
      <c r="X57" s="16">
        <f t="shared" si="2"/>
        <v>0.94301615000000005</v>
      </c>
      <c r="Y57" s="16">
        <v>0.7207209</v>
      </c>
      <c r="Z57" s="16">
        <v>0</v>
      </c>
      <c r="AA57" s="16">
        <v>0</v>
      </c>
      <c r="AB57" s="16">
        <f t="shared" si="3"/>
        <v>0.7207209</v>
      </c>
    </row>
    <row r="58" spans="1:28" ht="52.5">
      <c r="A58" s="10">
        <v>53</v>
      </c>
      <c r="B58" s="12">
        <v>134</v>
      </c>
      <c r="C58" s="12" t="s">
        <v>190</v>
      </c>
      <c r="D58" s="12" t="s">
        <v>191</v>
      </c>
      <c r="E58" s="12">
        <v>14</v>
      </c>
      <c r="F58" s="12">
        <v>5</v>
      </c>
      <c r="G58" s="10" t="s">
        <v>192</v>
      </c>
      <c r="H58" s="18" t="s">
        <v>37</v>
      </c>
      <c r="I58" s="45" t="s">
        <v>193</v>
      </c>
      <c r="J58" s="49"/>
      <c r="K58" s="13" t="s">
        <v>194</v>
      </c>
      <c r="L58" s="16">
        <v>5.9473779999999996</v>
      </c>
      <c r="M58" s="16">
        <v>5.9473779999999996</v>
      </c>
      <c r="N58" s="16">
        <v>0</v>
      </c>
      <c r="O58" s="16">
        <v>0</v>
      </c>
      <c r="P58" s="16">
        <v>0</v>
      </c>
      <c r="Q58" s="16">
        <f t="shared" si="1"/>
        <v>5.9473779999999996</v>
      </c>
      <c r="R58" s="10" t="s">
        <v>195</v>
      </c>
      <c r="S58" s="17" t="s">
        <v>196</v>
      </c>
      <c r="T58" s="16">
        <v>5.9473779999999996</v>
      </c>
      <c r="U58" s="16">
        <v>0</v>
      </c>
      <c r="V58" s="16">
        <v>0</v>
      </c>
      <c r="W58" s="16">
        <v>0</v>
      </c>
      <c r="X58" s="16">
        <f t="shared" si="2"/>
        <v>5.9473779999999996</v>
      </c>
      <c r="Y58" s="16">
        <v>5.9473779999999996</v>
      </c>
      <c r="Z58" s="16">
        <v>0</v>
      </c>
      <c r="AA58" s="16">
        <v>0</v>
      </c>
      <c r="AB58" s="16">
        <f t="shared" si="3"/>
        <v>5.9473779999999996</v>
      </c>
    </row>
    <row r="59" spans="1:28">
      <c r="A59" s="10">
        <v>54</v>
      </c>
      <c r="B59" s="12">
        <v>134</v>
      </c>
      <c r="C59" s="12" t="s">
        <v>190</v>
      </c>
      <c r="D59" s="12" t="s">
        <v>191</v>
      </c>
      <c r="E59" s="12">
        <v>14</v>
      </c>
      <c r="F59" s="12">
        <v>5</v>
      </c>
      <c r="G59" s="10" t="s">
        <v>192</v>
      </c>
      <c r="H59" s="13" t="s">
        <v>69</v>
      </c>
      <c r="I59" s="45"/>
      <c r="J59" s="15"/>
      <c r="K59" s="50"/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f t="shared" si="1"/>
        <v>0</v>
      </c>
      <c r="R59" s="10" t="s">
        <v>69</v>
      </c>
      <c r="S59" s="17"/>
      <c r="T59" s="16">
        <v>0</v>
      </c>
      <c r="U59" s="16">
        <v>0</v>
      </c>
      <c r="V59" s="16">
        <v>0</v>
      </c>
      <c r="W59" s="16">
        <v>0</v>
      </c>
      <c r="X59" s="16">
        <f t="shared" si="2"/>
        <v>0</v>
      </c>
      <c r="Y59" s="16">
        <v>0</v>
      </c>
      <c r="Z59" s="16">
        <v>0</v>
      </c>
      <c r="AA59" s="16">
        <v>0</v>
      </c>
      <c r="AB59" s="16">
        <f t="shared" si="3"/>
        <v>0</v>
      </c>
    </row>
    <row r="60" spans="1:28" ht="52.5">
      <c r="A60" s="10">
        <v>55</v>
      </c>
      <c r="B60" s="12">
        <v>134</v>
      </c>
      <c r="C60" s="12" t="s">
        <v>190</v>
      </c>
      <c r="D60" s="12" t="s">
        <v>191</v>
      </c>
      <c r="E60" s="12">
        <v>14</v>
      </c>
      <c r="F60" s="12">
        <v>5</v>
      </c>
      <c r="G60" s="10" t="s">
        <v>192</v>
      </c>
      <c r="H60" s="18" t="s">
        <v>37</v>
      </c>
      <c r="I60" s="45" t="s">
        <v>197</v>
      </c>
      <c r="J60" s="15"/>
      <c r="K60" s="13" t="s">
        <v>85</v>
      </c>
      <c r="L60" s="16">
        <v>4.97943435</v>
      </c>
      <c r="M60" s="16">
        <v>4.97943435</v>
      </c>
      <c r="N60" s="16">
        <v>0</v>
      </c>
      <c r="O60" s="16">
        <v>0</v>
      </c>
      <c r="P60" s="16">
        <v>0</v>
      </c>
      <c r="Q60" s="16">
        <f t="shared" si="1"/>
        <v>4.97943435</v>
      </c>
      <c r="R60" s="10" t="s">
        <v>198</v>
      </c>
      <c r="S60" s="17" t="s">
        <v>196</v>
      </c>
      <c r="T60" s="16">
        <v>4.97943435</v>
      </c>
      <c r="U60" s="16">
        <v>0</v>
      </c>
      <c r="V60" s="16">
        <v>0</v>
      </c>
      <c r="W60" s="16">
        <v>0</v>
      </c>
      <c r="X60" s="16">
        <f t="shared" si="2"/>
        <v>4.97943435</v>
      </c>
      <c r="Y60" s="16">
        <v>4.97943435</v>
      </c>
      <c r="Z60" s="16">
        <v>0</v>
      </c>
      <c r="AA60" s="16">
        <v>0</v>
      </c>
      <c r="AB60" s="16">
        <f t="shared" si="3"/>
        <v>4.97943435</v>
      </c>
    </row>
    <row r="61" spans="1:28" ht="52.5">
      <c r="A61" s="10">
        <v>56</v>
      </c>
      <c r="B61" s="12">
        <v>134</v>
      </c>
      <c r="C61" s="12" t="s">
        <v>190</v>
      </c>
      <c r="D61" s="12" t="s">
        <v>191</v>
      </c>
      <c r="E61" s="12">
        <v>14</v>
      </c>
      <c r="F61" s="12">
        <v>6</v>
      </c>
      <c r="G61" s="10" t="s">
        <v>39</v>
      </c>
      <c r="H61" s="13" t="s">
        <v>199</v>
      </c>
      <c r="I61" s="45" t="s">
        <v>200</v>
      </c>
      <c r="J61" s="15"/>
      <c r="K61" s="13" t="s">
        <v>201</v>
      </c>
      <c r="L61" s="16">
        <v>10.8</v>
      </c>
      <c r="M61" s="16">
        <v>3.24</v>
      </c>
      <c r="N61" s="16">
        <f>+L61-M61</f>
        <v>7.5600000000000005</v>
      </c>
      <c r="O61" s="16">
        <v>0</v>
      </c>
      <c r="P61" s="16">
        <v>0</v>
      </c>
      <c r="Q61" s="16">
        <f t="shared" si="1"/>
        <v>10.8</v>
      </c>
      <c r="R61" s="10" t="s">
        <v>202</v>
      </c>
      <c r="S61" s="17" t="s">
        <v>196</v>
      </c>
      <c r="T61" s="16">
        <v>1.17</v>
      </c>
      <c r="U61" s="16">
        <v>0</v>
      </c>
      <c r="V61" s="16">
        <v>0</v>
      </c>
      <c r="W61" s="16">
        <v>0</v>
      </c>
      <c r="X61" s="16">
        <f t="shared" si="2"/>
        <v>1.17</v>
      </c>
      <c r="Y61" s="16">
        <v>6.0191511650000002</v>
      </c>
      <c r="Z61" s="16">
        <v>0</v>
      </c>
      <c r="AA61" s="16">
        <v>0</v>
      </c>
      <c r="AB61" s="16">
        <f t="shared" si="3"/>
        <v>6.0191511650000002</v>
      </c>
    </row>
    <row r="62" spans="1:28" ht="52.5">
      <c r="A62" s="10">
        <v>57</v>
      </c>
      <c r="B62" s="12">
        <v>134</v>
      </c>
      <c r="C62" s="12" t="s">
        <v>190</v>
      </c>
      <c r="D62" s="12" t="s">
        <v>191</v>
      </c>
      <c r="E62" s="12">
        <v>14</v>
      </c>
      <c r="F62" s="12">
        <v>6</v>
      </c>
      <c r="G62" s="10" t="s">
        <v>39</v>
      </c>
      <c r="H62" s="13" t="s">
        <v>199</v>
      </c>
      <c r="I62" s="45" t="s">
        <v>203</v>
      </c>
      <c r="J62" s="15"/>
      <c r="K62" s="13" t="s">
        <v>201</v>
      </c>
      <c r="L62" s="16">
        <v>10.5</v>
      </c>
      <c r="M62" s="16">
        <v>3.15</v>
      </c>
      <c r="N62" s="16">
        <f>L62-M62</f>
        <v>7.35</v>
      </c>
      <c r="O62" s="16">
        <v>0</v>
      </c>
      <c r="P62" s="16">
        <v>0</v>
      </c>
      <c r="Q62" s="16">
        <f t="shared" si="1"/>
        <v>10.5</v>
      </c>
      <c r="R62" s="10" t="s">
        <v>202</v>
      </c>
      <c r="S62" s="17" t="s">
        <v>196</v>
      </c>
      <c r="T62" s="16">
        <v>1.1399999999999999</v>
      </c>
      <c r="U62" s="16">
        <v>0</v>
      </c>
      <c r="V62" s="16">
        <v>0</v>
      </c>
      <c r="W62" s="16">
        <v>0</v>
      </c>
      <c r="X62" s="16">
        <f t="shared" si="2"/>
        <v>1.1399999999999999</v>
      </c>
      <c r="Y62" s="16">
        <v>5.4375105079999999</v>
      </c>
      <c r="Z62" s="16">
        <v>0</v>
      </c>
      <c r="AA62" s="16">
        <v>0</v>
      </c>
      <c r="AB62" s="16">
        <f t="shared" si="3"/>
        <v>5.4375105079999999</v>
      </c>
    </row>
    <row r="63" spans="1:28" ht="45">
      <c r="A63" s="10">
        <v>58</v>
      </c>
      <c r="B63" s="12">
        <v>134</v>
      </c>
      <c r="C63" s="12" t="s">
        <v>190</v>
      </c>
      <c r="D63" s="12" t="s">
        <v>191</v>
      </c>
      <c r="E63" s="12">
        <v>14</v>
      </c>
      <c r="F63" s="12">
        <v>5</v>
      </c>
      <c r="G63" s="10" t="s">
        <v>82</v>
      </c>
      <c r="H63" s="13" t="s">
        <v>204</v>
      </c>
      <c r="I63" s="45" t="s">
        <v>205</v>
      </c>
      <c r="J63" s="15"/>
      <c r="K63" s="13" t="s">
        <v>85</v>
      </c>
      <c r="L63" s="16">
        <v>6.8664500000000003E-2</v>
      </c>
      <c r="M63" s="16">
        <v>0</v>
      </c>
      <c r="N63" s="16">
        <v>0</v>
      </c>
      <c r="O63" s="16">
        <v>0</v>
      </c>
      <c r="P63" s="16">
        <v>6.8664500000000003E-2</v>
      </c>
      <c r="Q63" s="16">
        <f t="shared" si="1"/>
        <v>6.8664500000000003E-2</v>
      </c>
      <c r="R63" s="10" t="s">
        <v>69</v>
      </c>
      <c r="S63" s="17">
        <v>43404</v>
      </c>
      <c r="T63" s="16">
        <v>0</v>
      </c>
      <c r="U63" s="16">
        <v>0</v>
      </c>
      <c r="V63" s="16">
        <v>0</v>
      </c>
      <c r="W63" s="16">
        <v>6.8664500000000003E-2</v>
      </c>
      <c r="X63" s="16">
        <f t="shared" si="2"/>
        <v>6.8664500000000003E-2</v>
      </c>
      <c r="Y63" s="16">
        <v>6.8664500000000003E-2</v>
      </c>
      <c r="Z63" s="16">
        <v>6.8664500000000003E-2</v>
      </c>
      <c r="AA63" s="16">
        <v>0</v>
      </c>
      <c r="AB63" s="16">
        <f t="shared" si="3"/>
        <v>0</v>
      </c>
    </row>
    <row r="64" spans="1:28" ht="42">
      <c r="A64" s="10">
        <v>59</v>
      </c>
      <c r="B64" s="12">
        <v>134</v>
      </c>
      <c r="C64" s="12" t="s">
        <v>190</v>
      </c>
      <c r="D64" s="12" t="s">
        <v>191</v>
      </c>
      <c r="E64" s="12">
        <v>14</v>
      </c>
      <c r="F64" s="12">
        <v>6</v>
      </c>
      <c r="G64" s="10" t="s">
        <v>52</v>
      </c>
      <c r="H64" s="1" t="s">
        <v>206</v>
      </c>
      <c r="I64" s="45" t="s">
        <v>207</v>
      </c>
      <c r="J64" s="15"/>
      <c r="K64" s="13" t="s">
        <v>208</v>
      </c>
      <c r="L64" s="16">
        <v>0.65843969999999996</v>
      </c>
      <c r="M64" s="16">
        <v>0</v>
      </c>
      <c r="N64" s="16">
        <v>0</v>
      </c>
      <c r="O64" s="16">
        <v>0</v>
      </c>
      <c r="P64" s="16">
        <v>0.66</v>
      </c>
      <c r="Q64" s="16">
        <f t="shared" si="1"/>
        <v>0.66</v>
      </c>
      <c r="R64" s="10" t="s">
        <v>69</v>
      </c>
      <c r="S64" s="17">
        <v>45035</v>
      </c>
      <c r="T64" s="16">
        <v>0</v>
      </c>
      <c r="U64" s="16">
        <v>0</v>
      </c>
      <c r="V64" s="16">
        <v>0</v>
      </c>
      <c r="W64" s="16">
        <v>0.66</v>
      </c>
      <c r="X64" s="16">
        <f t="shared" si="2"/>
        <v>0.66</v>
      </c>
      <c r="Y64" s="16">
        <v>0.65843969999999996</v>
      </c>
      <c r="Z64" s="16">
        <v>0</v>
      </c>
      <c r="AA64" s="16">
        <v>0</v>
      </c>
      <c r="AB64" s="16">
        <f t="shared" si="3"/>
        <v>0.65843969999999996</v>
      </c>
    </row>
    <row r="65" spans="1:28" ht="52.5">
      <c r="A65" s="10">
        <v>60</v>
      </c>
      <c r="B65" s="12">
        <v>134</v>
      </c>
      <c r="C65" s="12" t="s">
        <v>190</v>
      </c>
      <c r="D65" s="12" t="s">
        <v>191</v>
      </c>
      <c r="E65" s="12">
        <v>14</v>
      </c>
      <c r="F65" s="12">
        <v>6</v>
      </c>
      <c r="G65" s="10" t="s">
        <v>52</v>
      </c>
      <c r="H65" s="13" t="s">
        <v>209</v>
      </c>
      <c r="I65" s="45" t="s">
        <v>210</v>
      </c>
      <c r="J65" s="15"/>
      <c r="K65" s="13" t="s">
        <v>85</v>
      </c>
      <c r="L65" s="16">
        <v>1.8263700000000001E-2</v>
      </c>
      <c r="M65" s="16">
        <v>0</v>
      </c>
      <c r="N65" s="16">
        <v>0</v>
      </c>
      <c r="O65" s="16">
        <v>0</v>
      </c>
      <c r="P65" s="16">
        <v>2.3599999999999999E-2</v>
      </c>
      <c r="Q65" s="16">
        <f t="shared" si="1"/>
        <v>2.3599999999999999E-2</v>
      </c>
      <c r="R65" s="10">
        <v>0</v>
      </c>
      <c r="S65" s="17" t="s">
        <v>196</v>
      </c>
      <c r="T65" s="16">
        <v>0</v>
      </c>
      <c r="U65" s="16">
        <v>0</v>
      </c>
      <c r="V65" s="16">
        <v>0</v>
      </c>
      <c r="W65" s="16">
        <v>2.3599999999999999E-2</v>
      </c>
      <c r="X65" s="16">
        <f t="shared" si="2"/>
        <v>2.3599999999999999E-2</v>
      </c>
      <c r="Y65" s="16">
        <v>1.8263700000000001E-2</v>
      </c>
      <c r="Z65" s="16">
        <v>0</v>
      </c>
      <c r="AA65" s="16">
        <v>0</v>
      </c>
      <c r="AB65" s="16">
        <f t="shared" si="3"/>
        <v>1.8263700000000001E-2</v>
      </c>
    </row>
    <row r="66" spans="1:28" ht="31.5">
      <c r="A66" s="10">
        <v>61</v>
      </c>
      <c r="B66" s="12">
        <v>134</v>
      </c>
      <c r="C66" s="12" t="s">
        <v>190</v>
      </c>
      <c r="D66" s="12" t="s">
        <v>191</v>
      </c>
      <c r="E66" s="12">
        <v>14</v>
      </c>
      <c r="F66" s="12">
        <v>6</v>
      </c>
      <c r="G66" s="10" t="s">
        <v>52</v>
      </c>
      <c r="H66" s="13" t="s">
        <v>69</v>
      </c>
      <c r="I66" s="45" t="s">
        <v>211</v>
      </c>
      <c r="J66" s="15"/>
      <c r="K66" s="13" t="s">
        <v>194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f t="shared" si="1"/>
        <v>0</v>
      </c>
      <c r="R66" s="10">
        <v>0</v>
      </c>
      <c r="S66" s="17">
        <v>45656</v>
      </c>
      <c r="T66" s="16">
        <v>0</v>
      </c>
      <c r="U66" s="16">
        <v>0</v>
      </c>
      <c r="V66" s="16">
        <v>0</v>
      </c>
      <c r="W66" s="16">
        <v>0</v>
      </c>
      <c r="X66" s="16">
        <f t="shared" si="2"/>
        <v>0</v>
      </c>
      <c r="Y66" s="16">
        <v>0</v>
      </c>
      <c r="Z66" s="16">
        <v>0</v>
      </c>
      <c r="AA66" s="16">
        <v>0</v>
      </c>
      <c r="AB66" s="16">
        <f t="shared" si="3"/>
        <v>0</v>
      </c>
    </row>
    <row r="67" spans="1:28" ht="31.5">
      <c r="A67" s="10">
        <v>62</v>
      </c>
      <c r="B67" s="12">
        <v>134</v>
      </c>
      <c r="C67" s="12" t="s">
        <v>190</v>
      </c>
      <c r="D67" s="12" t="s">
        <v>191</v>
      </c>
      <c r="E67" s="12">
        <v>14</v>
      </c>
      <c r="F67" s="12">
        <v>6</v>
      </c>
      <c r="G67" s="10" t="s">
        <v>52</v>
      </c>
      <c r="H67" s="39" t="s">
        <v>212</v>
      </c>
      <c r="I67" s="45" t="s">
        <v>213</v>
      </c>
      <c r="J67" s="15"/>
      <c r="K67" s="13" t="s">
        <v>85</v>
      </c>
      <c r="L67" s="16">
        <v>1.239294385</v>
      </c>
      <c r="M67" s="16">
        <v>0</v>
      </c>
      <c r="N67" s="16">
        <v>0</v>
      </c>
      <c r="O67" s="16">
        <v>0</v>
      </c>
      <c r="P67" s="16">
        <v>1.24</v>
      </c>
      <c r="Q67" s="16">
        <f t="shared" si="1"/>
        <v>1.24</v>
      </c>
      <c r="R67" s="10">
        <v>0</v>
      </c>
      <c r="S67" s="17" t="s">
        <v>196</v>
      </c>
      <c r="T67" s="16">
        <v>0</v>
      </c>
      <c r="U67" s="16">
        <v>0</v>
      </c>
      <c r="V67" s="16">
        <v>0</v>
      </c>
      <c r="W67" s="16">
        <v>1.24</v>
      </c>
      <c r="X67" s="16">
        <f t="shared" si="2"/>
        <v>1.24</v>
      </c>
      <c r="Y67" s="16">
        <v>1.239294385</v>
      </c>
      <c r="Z67" s="16">
        <v>1.239294385</v>
      </c>
      <c r="AA67" s="16">
        <v>0</v>
      </c>
      <c r="AB67" s="16">
        <f t="shared" si="3"/>
        <v>0</v>
      </c>
    </row>
    <row r="68" spans="1:28" ht="52.5">
      <c r="A68" s="10">
        <v>63</v>
      </c>
      <c r="B68" s="12">
        <v>134</v>
      </c>
      <c r="C68" s="12" t="s">
        <v>190</v>
      </c>
      <c r="D68" s="12" t="s">
        <v>191</v>
      </c>
      <c r="E68" s="12">
        <v>14</v>
      </c>
      <c r="F68" s="12">
        <v>6</v>
      </c>
      <c r="G68" s="10" t="s">
        <v>52</v>
      </c>
      <c r="H68" s="39" t="s">
        <v>209</v>
      </c>
      <c r="I68" s="45" t="s">
        <v>214</v>
      </c>
      <c r="J68" s="15"/>
      <c r="K68" s="13" t="s">
        <v>85</v>
      </c>
      <c r="L68" s="16">
        <v>0.73770328099999993</v>
      </c>
      <c r="M68" s="16">
        <v>0</v>
      </c>
      <c r="N68" s="16">
        <v>0</v>
      </c>
      <c r="O68" s="16">
        <v>0</v>
      </c>
      <c r="P68" s="16">
        <v>0.73770328099999993</v>
      </c>
      <c r="Q68" s="16">
        <f t="shared" si="1"/>
        <v>0.73770328099999993</v>
      </c>
      <c r="R68" s="10">
        <v>0</v>
      </c>
      <c r="S68" s="17" t="s">
        <v>196</v>
      </c>
      <c r="T68" s="16">
        <v>0</v>
      </c>
      <c r="U68" s="16">
        <v>0</v>
      </c>
      <c r="V68" s="16">
        <v>0</v>
      </c>
      <c r="W68" s="16">
        <v>0.73770328099999993</v>
      </c>
      <c r="X68" s="16">
        <f t="shared" si="2"/>
        <v>0.73770328099999993</v>
      </c>
      <c r="Y68" s="16">
        <v>0.73770328099999993</v>
      </c>
      <c r="Z68" s="16">
        <v>0</v>
      </c>
      <c r="AA68" s="16">
        <v>0</v>
      </c>
      <c r="AB68" s="16">
        <f t="shared" si="3"/>
        <v>0.73770328099999993</v>
      </c>
    </row>
    <row r="69" spans="1:28" ht="52.5">
      <c r="A69" s="10">
        <v>64</v>
      </c>
      <c r="B69" s="12">
        <v>134</v>
      </c>
      <c r="C69" s="12" t="s">
        <v>190</v>
      </c>
      <c r="D69" s="12" t="s">
        <v>191</v>
      </c>
      <c r="E69" s="12">
        <v>14</v>
      </c>
      <c r="F69" s="12">
        <v>6</v>
      </c>
      <c r="G69" s="10" t="s">
        <v>52</v>
      </c>
      <c r="H69" s="39" t="s">
        <v>209</v>
      </c>
      <c r="I69" s="45" t="s">
        <v>215</v>
      </c>
      <c r="J69" s="15"/>
      <c r="K69" s="13" t="s">
        <v>208</v>
      </c>
      <c r="L69" s="16">
        <v>1.9260238000000001</v>
      </c>
      <c r="M69" s="16">
        <v>0</v>
      </c>
      <c r="N69" s="16">
        <v>0</v>
      </c>
      <c r="O69" s="16">
        <v>0</v>
      </c>
      <c r="P69" s="16">
        <v>1.9260238000000001</v>
      </c>
      <c r="Q69" s="16">
        <f t="shared" si="1"/>
        <v>1.9260238000000001</v>
      </c>
      <c r="R69" s="10">
        <v>0</v>
      </c>
      <c r="S69" s="17" t="s">
        <v>196</v>
      </c>
      <c r="T69" s="16">
        <v>0</v>
      </c>
      <c r="U69" s="16">
        <v>0</v>
      </c>
      <c r="V69" s="16">
        <v>0</v>
      </c>
      <c r="W69" s="16">
        <v>1.9260238000000001</v>
      </c>
      <c r="X69" s="16">
        <f t="shared" si="2"/>
        <v>1.9260238000000001</v>
      </c>
      <c r="Y69" s="16">
        <v>1.9260238000000001</v>
      </c>
      <c r="Z69" s="16">
        <v>0</v>
      </c>
      <c r="AA69" s="16">
        <v>0</v>
      </c>
      <c r="AB69" s="16">
        <f t="shared" si="3"/>
        <v>1.9260238000000001</v>
      </c>
    </row>
    <row r="70" spans="1:28" ht="52.5">
      <c r="A70" s="10">
        <v>65</v>
      </c>
      <c r="B70" s="12">
        <v>134</v>
      </c>
      <c r="C70" s="12" t="s">
        <v>190</v>
      </c>
      <c r="D70" s="12" t="s">
        <v>191</v>
      </c>
      <c r="E70" s="12">
        <v>14</v>
      </c>
      <c r="F70" s="12">
        <v>6</v>
      </c>
      <c r="G70" s="10" t="s">
        <v>52</v>
      </c>
      <c r="H70" s="39" t="s">
        <v>209</v>
      </c>
      <c r="I70" s="45" t="s">
        <v>216</v>
      </c>
      <c r="J70" s="15"/>
      <c r="K70" s="13" t="s">
        <v>85</v>
      </c>
      <c r="L70" s="16">
        <v>0.58927160000000001</v>
      </c>
      <c r="M70" s="16">
        <v>0</v>
      </c>
      <c r="N70" s="16">
        <v>0</v>
      </c>
      <c r="O70" s="16">
        <v>0</v>
      </c>
      <c r="P70" s="16">
        <v>0.58927160000000001</v>
      </c>
      <c r="Q70" s="16">
        <f t="shared" si="1"/>
        <v>0.58927160000000001</v>
      </c>
      <c r="R70" s="10">
        <v>0</v>
      </c>
      <c r="S70" s="17" t="s">
        <v>196</v>
      </c>
      <c r="T70" s="16">
        <v>0</v>
      </c>
      <c r="U70" s="16">
        <v>0</v>
      </c>
      <c r="V70" s="16">
        <v>0</v>
      </c>
      <c r="W70" s="16">
        <v>0.58927160000000001</v>
      </c>
      <c r="X70" s="16">
        <f t="shared" si="2"/>
        <v>0.58927160000000001</v>
      </c>
      <c r="Y70" s="16">
        <v>0.58927160000000001</v>
      </c>
      <c r="Z70" s="16">
        <v>0</v>
      </c>
      <c r="AA70" s="16">
        <v>0</v>
      </c>
      <c r="AB70" s="16">
        <f t="shared" si="3"/>
        <v>0.58927160000000001</v>
      </c>
    </row>
    <row r="71" spans="1:28" ht="45">
      <c r="A71" s="10">
        <v>66</v>
      </c>
      <c r="B71" s="12">
        <v>134</v>
      </c>
      <c r="C71" s="12" t="s">
        <v>190</v>
      </c>
      <c r="D71" s="12" t="s">
        <v>191</v>
      </c>
      <c r="E71" s="12">
        <v>14</v>
      </c>
      <c r="F71" s="12">
        <v>6</v>
      </c>
      <c r="G71" s="10" t="s">
        <v>52</v>
      </c>
      <c r="H71" s="39" t="s">
        <v>209</v>
      </c>
      <c r="I71" s="45" t="s">
        <v>217</v>
      </c>
      <c r="J71" s="49"/>
      <c r="K71" s="13" t="s">
        <v>69</v>
      </c>
      <c r="L71" s="16">
        <v>1.37492E-2</v>
      </c>
      <c r="M71" s="16">
        <v>0</v>
      </c>
      <c r="N71" s="16">
        <v>0</v>
      </c>
      <c r="O71" s="16">
        <v>0</v>
      </c>
      <c r="P71" s="16">
        <v>1.37492E-2</v>
      </c>
      <c r="Q71" s="16">
        <f t="shared" ref="Q71:Q134" si="4">SUM(M71:P71)</f>
        <v>1.37492E-2</v>
      </c>
      <c r="R71" s="10">
        <v>0</v>
      </c>
      <c r="S71" s="17" t="s">
        <v>196</v>
      </c>
      <c r="T71" s="16">
        <v>0</v>
      </c>
      <c r="U71" s="16">
        <v>0</v>
      </c>
      <c r="V71" s="16">
        <v>0</v>
      </c>
      <c r="W71" s="16">
        <v>1.37492E-2</v>
      </c>
      <c r="X71" s="16">
        <f t="shared" ref="X71:X134" si="5">T71+U71+V71+W71</f>
        <v>1.37492E-2</v>
      </c>
      <c r="Y71" s="16">
        <v>1.37492E-2</v>
      </c>
      <c r="Z71" s="16">
        <v>0</v>
      </c>
      <c r="AA71" s="16">
        <v>0</v>
      </c>
      <c r="AB71" s="16">
        <f t="shared" ref="AB71:AB122" si="6">Y71-Z71-AA71</f>
        <v>1.37492E-2</v>
      </c>
    </row>
    <row r="72" spans="1:28" ht="31.5">
      <c r="A72" s="10">
        <v>67</v>
      </c>
      <c r="B72" s="12">
        <v>134</v>
      </c>
      <c r="C72" s="12" t="s">
        <v>190</v>
      </c>
      <c r="D72" s="12" t="s">
        <v>191</v>
      </c>
      <c r="E72" s="12">
        <v>14</v>
      </c>
      <c r="F72" s="12">
        <v>6</v>
      </c>
      <c r="G72" s="10" t="s">
        <v>52</v>
      </c>
      <c r="H72" s="39" t="s">
        <v>212</v>
      </c>
      <c r="I72" s="45" t="s">
        <v>218</v>
      </c>
      <c r="J72" s="15"/>
      <c r="K72" s="13" t="s">
        <v>208</v>
      </c>
      <c r="L72" s="16">
        <v>1.0861900000000001E-2</v>
      </c>
      <c r="M72" s="16">
        <v>0</v>
      </c>
      <c r="N72" s="16">
        <v>0</v>
      </c>
      <c r="O72" s="16">
        <v>0</v>
      </c>
      <c r="P72" s="16">
        <v>1.0861900000000001E-2</v>
      </c>
      <c r="Q72" s="16">
        <f t="shared" si="4"/>
        <v>1.0861900000000001E-2</v>
      </c>
      <c r="R72" s="10">
        <v>0</v>
      </c>
      <c r="S72" s="17" t="s">
        <v>196</v>
      </c>
      <c r="T72" s="16">
        <v>0</v>
      </c>
      <c r="U72" s="16">
        <v>0</v>
      </c>
      <c r="V72" s="16">
        <v>0</v>
      </c>
      <c r="W72" s="16">
        <v>1.0861900000000001E-2</v>
      </c>
      <c r="X72" s="16">
        <f t="shared" si="5"/>
        <v>1.0861900000000001E-2</v>
      </c>
      <c r="Y72" s="16">
        <v>1.0861900000000001E-2</v>
      </c>
      <c r="Z72" s="16">
        <v>1.0861900000000001E-2</v>
      </c>
      <c r="AA72" s="16">
        <v>0</v>
      </c>
      <c r="AB72" s="16">
        <f t="shared" si="6"/>
        <v>0</v>
      </c>
    </row>
    <row r="73" spans="1:28" ht="42">
      <c r="A73" s="10">
        <v>68</v>
      </c>
      <c r="B73" s="12">
        <v>134</v>
      </c>
      <c r="C73" s="12" t="s">
        <v>190</v>
      </c>
      <c r="D73" s="12" t="s">
        <v>191</v>
      </c>
      <c r="E73" s="12">
        <v>14</v>
      </c>
      <c r="F73" s="12">
        <v>6</v>
      </c>
      <c r="G73" s="10" t="s">
        <v>52</v>
      </c>
      <c r="H73" s="39" t="s">
        <v>212</v>
      </c>
      <c r="I73" s="45" t="s">
        <v>219</v>
      </c>
      <c r="J73" s="15"/>
      <c r="K73" s="13" t="s">
        <v>208</v>
      </c>
      <c r="L73" s="16">
        <v>1.8677599999999999E-2</v>
      </c>
      <c r="M73" s="16">
        <v>0</v>
      </c>
      <c r="N73" s="16">
        <v>0</v>
      </c>
      <c r="O73" s="16">
        <v>0</v>
      </c>
      <c r="P73" s="16">
        <v>1.8677599999999999E-2</v>
      </c>
      <c r="Q73" s="16">
        <f t="shared" si="4"/>
        <v>1.8677599999999999E-2</v>
      </c>
      <c r="R73" s="10"/>
      <c r="S73" s="17" t="s">
        <v>196</v>
      </c>
      <c r="T73" s="16"/>
      <c r="U73" s="16"/>
      <c r="V73" s="16">
        <v>0</v>
      </c>
      <c r="W73" s="16">
        <v>2.3599999999999999E-2</v>
      </c>
      <c r="X73" s="16">
        <f t="shared" si="5"/>
        <v>2.3599999999999999E-2</v>
      </c>
      <c r="Y73" s="16">
        <v>1.8677599999999999E-2</v>
      </c>
      <c r="Z73" s="16">
        <v>1.8677599999999999E-2</v>
      </c>
      <c r="AA73" s="16">
        <v>0</v>
      </c>
      <c r="AB73" s="16">
        <f t="shared" si="6"/>
        <v>0</v>
      </c>
    </row>
    <row r="74" spans="1:28" ht="45">
      <c r="A74" s="10">
        <v>69</v>
      </c>
      <c r="B74" s="12">
        <v>134</v>
      </c>
      <c r="C74" s="12" t="s">
        <v>190</v>
      </c>
      <c r="D74" s="12" t="s">
        <v>191</v>
      </c>
      <c r="E74" s="12">
        <v>14</v>
      </c>
      <c r="F74" s="12">
        <v>6</v>
      </c>
      <c r="G74" s="10" t="s">
        <v>52</v>
      </c>
      <c r="H74" s="39" t="s">
        <v>220</v>
      </c>
      <c r="I74" s="45" t="s">
        <v>221</v>
      </c>
      <c r="J74" s="15"/>
      <c r="K74" s="13" t="s">
        <v>85</v>
      </c>
      <c r="L74" s="16">
        <v>1.7763500000000002E-2</v>
      </c>
      <c r="M74" s="16">
        <v>0</v>
      </c>
      <c r="N74" s="16">
        <v>0</v>
      </c>
      <c r="O74" s="16">
        <v>0</v>
      </c>
      <c r="P74" s="16">
        <v>2.3599999999999999E-2</v>
      </c>
      <c r="Q74" s="16">
        <f t="shared" si="4"/>
        <v>2.3599999999999999E-2</v>
      </c>
      <c r="R74" s="10">
        <v>0</v>
      </c>
      <c r="S74" s="17" t="s">
        <v>196</v>
      </c>
      <c r="T74" s="16">
        <v>0</v>
      </c>
      <c r="U74" s="16">
        <v>0</v>
      </c>
      <c r="V74" s="16">
        <v>0</v>
      </c>
      <c r="W74" s="16">
        <v>2.3599999999999999E-2</v>
      </c>
      <c r="X74" s="16">
        <f t="shared" si="5"/>
        <v>2.3599999999999999E-2</v>
      </c>
      <c r="Y74" s="16">
        <v>1.7763500000000002E-2</v>
      </c>
      <c r="Z74" s="16">
        <v>0</v>
      </c>
      <c r="AA74" s="16">
        <v>0</v>
      </c>
      <c r="AB74" s="16">
        <f t="shared" si="6"/>
        <v>1.7763500000000002E-2</v>
      </c>
    </row>
    <row r="75" spans="1:28" ht="31.5">
      <c r="A75" s="10">
        <v>70</v>
      </c>
      <c r="B75" s="12">
        <v>134</v>
      </c>
      <c r="C75" s="12" t="s">
        <v>190</v>
      </c>
      <c r="D75" s="12" t="s">
        <v>191</v>
      </c>
      <c r="E75" s="12">
        <v>14</v>
      </c>
      <c r="F75" s="12">
        <v>6</v>
      </c>
      <c r="G75" s="10" t="s">
        <v>52</v>
      </c>
      <c r="H75" s="39" t="s">
        <v>212</v>
      </c>
      <c r="I75" s="45" t="s">
        <v>222</v>
      </c>
      <c r="J75" s="15"/>
      <c r="K75" s="13" t="s">
        <v>194</v>
      </c>
      <c r="L75" s="16">
        <v>1.2249841400000001</v>
      </c>
      <c r="M75" s="16">
        <v>0</v>
      </c>
      <c r="N75" s="16">
        <v>0</v>
      </c>
      <c r="O75" s="16">
        <v>0</v>
      </c>
      <c r="P75" s="16">
        <v>1.22</v>
      </c>
      <c r="Q75" s="16">
        <f t="shared" si="4"/>
        <v>1.22</v>
      </c>
      <c r="R75" s="10">
        <v>0</v>
      </c>
      <c r="S75" s="17">
        <v>45656</v>
      </c>
      <c r="T75" s="16">
        <v>0</v>
      </c>
      <c r="U75" s="16">
        <v>0</v>
      </c>
      <c r="V75" s="16">
        <v>0</v>
      </c>
      <c r="W75" s="16">
        <v>1.22</v>
      </c>
      <c r="X75" s="16">
        <f t="shared" si="5"/>
        <v>1.22</v>
      </c>
      <c r="Y75" s="16">
        <v>1.2249841400000001</v>
      </c>
      <c r="Z75" s="16">
        <v>1.2249841400000001</v>
      </c>
      <c r="AA75" s="16">
        <v>0</v>
      </c>
      <c r="AB75" s="16">
        <f t="shared" si="6"/>
        <v>0</v>
      </c>
    </row>
    <row r="76" spans="1:28" ht="42">
      <c r="A76" s="10">
        <v>71</v>
      </c>
      <c r="B76" s="12">
        <v>134</v>
      </c>
      <c r="C76" s="12" t="s">
        <v>190</v>
      </c>
      <c r="D76" s="12" t="s">
        <v>191</v>
      </c>
      <c r="E76" s="12">
        <v>14</v>
      </c>
      <c r="F76" s="12">
        <v>6</v>
      </c>
      <c r="G76" s="10" t="s">
        <v>48</v>
      </c>
      <c r="H76" s="13" t="s">
        <v>206</v>
      </c>
      <c r="I76" s="45" t="s">
        <v>223</v>
      </c>
      <c r="J76" s="15"/>
      <c r="K76" s="13" t="s">
        <v>92</v>
      </c>
      <c r="L76" s="16">
        <v>0.17067289999999999</v>
      </c>
      <c r="M76" s="16">
        <v>0</v>
      </c>
      <c r="N76" s="16">
        <v>0</v>
      </c>
      <c r="O76" s="16">
        <v>0</v>
      </c>
      <c r="P76" s="16">
        <v>0.17067289999999999</v>
      </c>
      <c r="Q76" s="16">
        <f t="shared" si="4"/>
        <v>0.17067289999999999</v>
      </c>
      <c r="R76" s="10">
        <v>0</v>
      </c>
      <c r="S76" s="17" t="s">
        <v>196</v>
      </c>
      <c r="T76" s="16">
        <v>0</v>
      </c>
      <c r="U76" s="16">
        <v>0</v>
      </c>
      <c r="V76" s="16">
        <v>0</v>
      </c>
      <c r="W76" s="16">
        <v>0.17067289999999999</v>
      </c>
      <c r="X76" s="16">
        <f t="shared" si="5"/>
        <v>0.17067289999999999</v>
      </c>
      <c r="Y76" s="16">
        <v>0.17067289999999999</v>
      </c>
      <c r="Z76" s="16">
        <v>0</v>
      </c>
      <c r="AA76" s="16">
        <v>0</v>
      </c>
      <c r="AB76" s="16">
        <f t="shared" si="6"/>
        <v>0.17067289999999999</v>
      </c>
    </row>
    <row r="77" spans="1:28" ht="42">
      <c r="A77" s="10">
        <v>72</v>
      </c>
      <c r="B77" s="12">
        <v>134</v>
      </c>
      <c r="C77" s="12" t="s">
        <v>190</v>
      </c>
      <c r="D77" s="12" t="s">
        <v>191</v>
      </c>
      <c r="E77" s="12">
        <v>14</v>
      </c>
      <c r="F77" s="12">
        <v>6</v>
      </c>
      <c r="G77" s="10" t="s">
        <v>48</v>
      </c>
      <c r="H77" s="13" t="s">
        <v>206</v>
      </c>
      <c r="I77" s="45" t="s">
        <v>224</v>
      </c>
      <c r="J77" s="15"/>
      <c r="K77" s="13" t="s">
        <v>92</v>
      </c>
      <c r="L77" s="16">
        <v>0.02</v>
      </c>
      <c r="M77" s="16">
        <v>0</v>
      </c>
      <c r="N77" s="16">
        <v>0</v>
      </c>
      <c r="O77" s="16">
        <v>0</v>
      </c>
      <c r="P77" s="16">
        <v>2.3599999999999999E-2</v>
      </c>
      <c r="Q77" s="16">
        <f t="shared" si="4"/>
        <v>2.3599999999999999E-2</v>
      </c>
      <c r="R77" s="10">
        <v>0</v>
      </c>
      <c r="S77" s="17" t="s">
        <v>196</v>
      </c>
      <c r="T77" s="16">
        <v>0</v>
      </c>
      <c r="U77" s="16">
        <v>0</v>
      </c>
      <c r="V77" s="16">
        <v>0</v>
      </c>
      <c r="W77" s="16">
        <v>2.3599999999999999E-2</v>
      </c>
      <c r="X77" s="16">
        <f t="shared" si="5"/>
        <v>2.3599999999999999E-2</v>
      </c>
      <c r="Y77" s="16">
        <v>2.8316000000000001E-3</v>
      </c>
      <c r="Z77" s="16">
        <v>0</v>
      </c>
      <c r="AA77" s="16">
        <v>0</v>
      </c>
      <c r="AB77" s="16">
        <f t="shared" si="6"/>
        <v>2.8316000000000001E-3</v>
      </c>
    </row>
    <row r="78" spans="1:28" ht="31.5">
      <c r="A78" s="10">
        <v>73</v>
      </c>
      <c r="B78" s="12">
        <v>134</v>
      </c>
      <c r="C78" s="12" t="s">
        <v>190</v>
      </c>
      <c r="D78" s="12" t="s">
        <v>191</v>
      </c>
      <c r="E78" s="12">
        <v>14</v>
      </c>
      <c r="F78" s="12">
        <v>6</v>
      </c>
      <c r="G78" s="10" t="s">
        <v>48</v>
      </c>
      <c r="H78" s="13" t="s">
        <v>206</v>
      </c>
      <c r="I78" s="45" t="s">
        <v>225</v>
      </c>
      <c r="J78" s="15"/>
      <c r="K78" s="13" t="s">
        <v>92</v>
      </c>
      <c r="L78" s="16">
        <v>8.111865E-2</v>
      </c>
      <c r="M78" s="16">
        <v>0</v>
      </c>
      <c r="N78" s="16">
        <v>0</v>
      </c>
      <c r="O78" s="16">
        <v>0</v>
      </c>
      <c r="P78" s="16">
        <v>8.111865E-2</v>
      </c>
      <c r="Q78" s="16">
        <f t="shared" si="4"/>
        <v>8.111865E-2</v>
      </c>
      <c r="R78" s="10">
        <v>0</v>
      </c>
      <c r="S78" s="17" t="s">
        <v>196</v>
      </c>
      <c r="T78" s="16">
        <v>0</v>
      </c>
      <c r="U78" s="16">
        <v>0</v>
      </c>
      <c r="V78" s="16">
        <v>0</v>
      </c>
      <c r="W78" s="16">
        <v>8.111865E-2</v>
      </c>
      <c r="X78" s="16">
        <f t="shared" si="5"/>
        <v>8.111865E-2</v>
      </c>
      <c r="Y78" s="16">
        <v>8.111865E-2</v>
      </c>
      <c r="Z78" s="16">
        <v>0</v>
      </c>
      <c r="AA78" s="16">
        <v>0</v>
      </c>
      <c r="AB78" s="16">
        <f t="shared" si="6"/>
        <v>8.111865E-2</v>
      </c>
    </row>
    <row r="79" spans="1:28" ht="42">
      <c r="A79" s="10">
        <v>74</v>
      </c>
      <c r="B79" s="12">
        <v>134</v>
      </c>
      <c r="C79" s="12" t="s">
        <v>190</v>
      </c>
      <c r="D79" s="12" t="s">
        <v>191</v>
      </c>
      <c r="E79" s="12">
        <v>14</v>
      </c>
      <c r="F79" s="12">
        <v>6</v>
      </c>
      <c r="G79" s="10" t="s">
        <v>48</v>
      </c>
      <c r="H79" s="13" t="s">
        <v>206</v>
      </c>
      <c r="I79" s="45" t="s">
        <v>226</v>
      </c>
      <c r="J79" s="15"/>
      <c r="K79" s="13" t="s">
        <v>194</v>
      </c>
      <c r="L79" s="16">
        <v>0.25120222599999997</v>
      </c>
      <c r="M79" s="16">
        <v>0</v>
      </c>
      <c r="N79" s="16">
        <v>0</v>
      </c>
      <c r="O79" s="16">
        <v>0</v>
      </c>
      <c r="P79" s="16">
        <v>0.25120222599999997</v>
      </c>
      <c r="Q79" s="16">
        <f t="shared" si="4"/>
        <v>0.25120222599999997</v>
      </c>
      <c r="R79" s="10">
        <v>0</v>
      </c>
      <c r="S79" s="17" t="s">
        <v>196</v>
      </c>
      <c r="T79" s="16">
        <v>0</v>
      </c>
      <c r="U79" s="16">
        <v>0</v>
      </c>
      <c r="V79" s="16">
        <v>0</v>
      </c>
      <c r="W79" s="16">
        <v>0.25120222599999997</v>
      </c>
      <c r="X79" s="16">
        <f t="shared" si="5"/>
        <v>0.25120222599999997</v>
      </c>
      <c r="Y79" s="16">
        <v>0.25120222599999997</v>
      </c>
      <c r="Z79" s="16">
        <v>0</v>
      </c>
      <c r="AA79" s="16">
        <v>0</v>
      </c>
      <c r="AB79" s="16">
        <f t="shared" si="6"/>
        <v>0.25120222599999997</v>
      </c>
    </row>
    <row r="80" spans="1:28" ht="45">
      <c r="A80" s="10">
        <v>75</v>
      </c>
      <c r="B80" s="12">
        <v>276</v>
      </c>
      <c r="C80" s="12" t="s">
        <v>190</v>
      </c>
      <c r="D80" s="12" t="s">
        <v>227</v>
      </c>
      <c r="E80" s="12">
        <v>14</v>
      </c>
      <c r="F80" s="12">
        <v>5</v>
      </c>
      <c r="G80" s="10" t="s">
        <v>33</v>
      </c>
      <c r="H80" s="18" t="s">
        <v>37</v>
      </c>
      <c r="I80" s="45" t="s">
        <v>228</v>
      </c>
      <c r="J80" s="15"/>
      <c r="K80" s="13" t="s">
        <v>229</v>
      </c>
      <c r="L80" s="16">
        <v>1.9639513000000001E-2</v>
      </c>
      <c r="M80" s="16">
        <v>1.9639513000000001E-2</v>
      </c>
      <c r="N80" s="16">
        <v>0</v>
      </c>
      <c r="O80" s="16">
        <v>0</v>
      </c>
      <c r="P80" s="16">
        <v>0</v>
      </c>
      <c r="Q80" s="16">
        <f t="shared" si="4"/>
        <v>1.9639513000000001E-2</v>
      </c>
      <c r="R80" s="10" t="s">
        <v>230</v>
      </c>
      <c r="S80" s="17" t="s">
        <v>231</v>
      </c>
      <c r="T80" s="16">
        <v>1.9639513000000001E-2</v>
      </c>
      <c r="U80" s="16">
        <v>0</v>
      </c>
      <c r="V80" s="16">
        <v>0</v>
      </c>
      <c r="W80" s="16">
        <v>0</v>
      </c>
      <c r="X80" s="16">
        <f t="shared" si="5"/>
        <v>1.9639513000000001E-2</v>
      </c>
      <c r="Y80" s="16">
        <v>1.9639513000000001E-2</v>
      </c>
      <c r="Z80" s="16">
        <v>1.9639513000000001E-2</v>
      </c>
      <c r="AA80" s="16">
        <v>0</v>
      </c>
      <c r="AB80" s="16">
        <f t="shared" si="6"/>
        <v>0</v>
      </c>
    </row>
    <row r="81" spans="1:28" ht="45">
      <c r="A81" s="10">
        <v>76</v>
      </c>
      <c r="B81" s="12">
        <v>276</v>
      </c>
      <c r="C81" s="12" t="s">
        <v>190</v>
      </c>
      <c r="D81" s="12" t="s">
        <v>227</v>
      </c>
      <c r="E81" s="12">
        <v>14</v>
      </c>
      <c r="F81" s="12">
        <v>5</v>
      </c>
      <c r="G81" s="10" t="s">
        <v>80</v>
      </c>
      <c r="H81" s="18" t="s">
        <v>37</v>
      </c>
      <c r="I81" s="45" t="s">
        <v>232</v>
      </c>
      <c r="J81" s="15"/>
      <c r="K81" s="13" t="s">
        <v>233</v>
      </c>
      <c r="L81" s="16">
        <v>1.2884455990000001</v>
      </c>
      <c r="M81" s="16">
        <v>1.2884455990000001</v>
      </c>
      <c r="N81" s="16">
        <v>0</v>
      </c>
      <c r="O81" s="16">
        <v>0</v>
      </c>
      <c r="P81" s="16">
        <v>0</v>
      </c>
      <c r="Q81" s="16">
        <f t="shared" si="4"/>
        <v>1.2884455990000001</v>
      </c>
      <c r="R81" s="10" t="s">
        <v>234</v>
      </c>
      <c r="S81" s="17" t="s">
        <v>235</v>
      </c>
      <c r="T81" s="16">
        <v>0.98554238199999999</v>
      </c>
      <c r="U81" s="16">
        <v>0</v>
      </c>
      <c r="V81" s="16">
        <v>0</v>
      </c>
      <c r="W81" s="16">
        <v>0</v>
      </c>
      <c r="X81" s="16">
        <f t="shared" si="5"/>
        <v>0.98554238199999999</v>
      </c>
      <c r="Y81" s="16">
        <v>0.98554238199999999</v>
      </c>
      <c r="Z81" s="16">
        <v>0</v>
      </c>
      <c r="AA81" s="16">
        <v>0</v>
      </c>
      <c r="AB81" s="16">
        <f t="shared" si="6"/>
        <v>0.98554238199999999</v>
      </c>
    </row>
    <row r="82" spans="1:28" ht="45">
      <c r="A82" s="10">
        <v>77</v>
      </c>
      <c r="B82" s="12">
        <v>276</v>
      </c>
      <c r="C82" s="12" t="s">
        <v>190</v>
      </c>
      <c r="D82" s="12" t="s">
        <v>227</v>
      </c>
      <c r="E82" s="12">
        <v>14</v>
      </c>
      <c r="F82" s="12">
        <v>5</v>
      </c>
      <c r="G82" s="10" t="s">
        <v>80</v>
      </c>
      <c r="H82" s="18" t="s">
        <v>37</v>
      </c>
      <c r="I82" s="45" t="s">
        <v>236</v>
      </c>
      <c r="J82" s="15"/>
      <c r="K82" s="13" t="s">
        <v>237</v>
      </c>
      <c r="L82" s="16">
        <v>0.168740318</v>
      </c>
      <c r="M82" s="16">
        <v>0.168740318</v>
      </c>
      <c r="N82" s="16">
        <v>0</v>
      </c>
      <c r="O82" s="16">
        <v>0</v>
      </c>
      <c r="P82" s="16">
        <v>0</v>
      </c>
      <c r="Q82" s="16">
        <f t="shared" si="4"/>
        <v>0.168740318</v>
      </c>
      <c r="R82" s="10" t="s">
        <v>238</v>
      </c>
      <c r="S82" s="17" t="s">
        <v>239</v>
      </c>
      <c r="T82" s="16">
        <v>0.168740318</v>
      </c>
      <c r="U82" s="16">
        <v>0</v>
      </c>
      <c r="V82" s="16">
        <v>0</v>
      </c>
      <c r="W82" s="16">
        <v>0</v>
      </c>
      <c r="X82" s="16">
        <f t="shared" si="5"/>
        <v>0.168740318</v>
      </c>
      <c r="Y82" s="16">
        <v>0.168740318</v>
      </c>
      <c r="Z82" s="16">
        <v>0.168740318</v>
      </c>
      <c r="AA82" s="16">
        <v>0</v>
      </c>
      <c r="AB82" s="16">
        <f t="shared" si="6"/>
        <v>0</v>
      </c>
    </row>
    <row r="83" spans="1:28" ht="45">
      <c r="A83" s="10">
        <v>78</v>
      </c>
      <c r="B83" s="12">
        <v>276</v>
      </c>
      <c r="C83" s="12" t="s">
        <v>190</v>
      </c>
      <c r="D83" s="12" t="s">
        <v>227</v>
      </c>
      <c r="E83" s="12">
        <v>14</v>
      </c>
      <c r="F83" s="12">
        <v>5</v>
      </c>
      <c r="G83" s="10" t="s">
        <v>80</v>
      </c>
      <c r="H83" s="18" t="s">
        <v>37</v>
      </c>
      <c r="I83" s="45" t="s">
        <v>240</v>
      </c>
      <c r="J83" s="15"/>
      <c r="K83" s="13" t="s">
        <v>241</v>
      </c>
      <c r="L83" s="16">
        <v>1.1878344999999999</v>
      </c>
      <c r="M83" s="16">
        <v>1.1878344999999999</v>
      </c>
      <c r="N83" s="16">
        <v>0</v>
      </c>
      <c r="O83" s="16">
        <v>0</v>
      </c>
      <c r="P83" s="16">
        <v>0</v>
      </c>
      <c r="Q83" s="16">
        <f t="shared" si="4"/>
        <v>1.1878344999999999</v>
      </c>
      <c r="R83" s="10" t="s">
        <v>129</v>
      </c>
      <c r="S83" s="17" t="s">
        <v>242</v>
      </c>
      <c r="T83" s="16">
        <v>7.3900143000000001E-2</v>
      </c>
      <c r="U83" s="16">
        <v>0</v>
      </c>
      <c r="V83" s="16">
        <v>0</v>
      </c>
      <c r="W83" s="16">
        <v>0</v>
      </c>
      <c r="X83" s="16">
        <f t="shared" si="5"/>
        <v>7.3900143000000001E-2</v>
      </c>
      <c r="Y83" s="16">
        <v>7.3900143000000001E-2</v>
      </c>
      <c r="Z83" s="16">
        <v>0</v>
      </c>
      <c r="AA83" s="16">
        <v>0</v>
      </c>
      <c r="AB83" s="16">
        <f t="shared" si="6"/>
        <v>7.3900143000000001E-2</v>
      </c>
    </row>
    <row r="84" spans="1:28" ht="60">
      <c r="A84" s="10">
        <v>79</v>
      </c>
      <c r="B84" s="12">
        <v>276</v>
      </c>
      <c r="C84" s="12" t="s">
        <v>190</v>
      </c>
      <c r="D84" s="12" t="s">
        <v>227</v>
      </c>
      <c r="E84" s="12">
        <v>14</v>
      </c>
      <c r="F84" s="12">
        <v>5</v>
      </c>
      <c r="G84" s="10" t="s">
        <v>80</v>
      </c>
      <c r="H84" s="18" t="s">
        <v>37</v>
      </c>
      <c r="I84" s="45" t="s">
        <v>243</v>
      </c>
      <c r="J84" s="15"/>
      <c r="K84" s="13" t="s">
        <v>244</v>
      </c>
      <c r="L84" s="16">
        <v>3.3945504240000002</v>
      </c>
      <c r="M84" s="16">
        <v>3.3945504240000002</v>
      </c>
      <c r="N84" s="16">
        <v>0</v>
      </c>
      <c r="O84" s="16">
        <v>0</v>
      </c>
      <c r="P84" s="16">
        <v>0</v>
      </c>
      <c r="Q84" s="16">
        <f t="shared" si="4"/>
        <v>3.3945504240000002</v>
      </c>
      <c r="R84" s="10" t="s">
        <v>245</v>
      </c>
      <c r="S84" s="17" t="s">
        <v>239</v>
      </c>
      <c r="T84" s="16">
        <v>3.3945504240000002</v>
      </c>
      <c r="U84" s="16">
        <v>0</v>
      </c>
      <c r="V84" s="16">
        <v>0</v>
      </c>
      <c r="W84" s="16">
        <v>0</v>
      </c>
      <c r="X84" s="16">
        <f t="shared" si="5"/>
        <v>3.3945504240000002</v>
      </c>
      <c r="Y84" s="16">
        <v>3.3945504240000002</v>
      </c>
      <c r="Z84" s="16">
        <v>3.3945504240000002</v>
      </c>
      <c r="AA84" s="16">
        <v>0</v>
      </c>
      <c r="AB84" s="16">
        <f t="shared" si="6"/>
        <v>0</v>
      </c>
    </row>
    <row r="85" spans="1:28" ht="45">
      <c r="A85" s="10">
        <v>80</v>
      </c>
      <c r="B85" s="12">
        <v>276</v>
      </c>
      <c r="C85" s="12" t="s">
        <v>190</v>
      </c>
      <c r="D85" s="12" t="s">
        <v>227</v>
      </c>
      <c r="E85" s="12">
        <v>14</v>
      </c>
      <c r="F85" s="12">
        <v>5</v>
      </c>
      <c r="G85" s="10" t="s">
        <v>80</v>
      </c>
      <c r="H85" s="18" t="s">
        <v>37</v>
      </c>
      <c r="I85" s="45" t="s">
        <v>246</v>
      </c>
      <c r="J85" s="15"/>
      <c r="K85" s="13" t="s">
        <v>247</v>
      </c>
      <c r="L85" s="16">
        <v>0.46624159999999998</v>
      </c>
      <c r="M85" s="16">
        <v>0.46624159999999998</v>
      </c>
      <c r="N85" s="16">
        <v>0</v>
      </c>
      <c r="O85" s="16">
        <v>0</v>
      </c>
      <c r="P85" s="16">
        <v>0</v>
      </c>
      <c r="Q85" s="16">
        <f t="shared" si="4"/>
        <v>0.46624159999999998</v>
      </c>
      <c r="R85" s="10" t="s">
        <v>248</v>
      </c>
      <c r="S85" s="17" t="s">
        <v>249</v>
      </c>
      <c r="T85" s="16">
        <v>0.413189315</v>
      </c>
      <c r="U85" s="16">
        <v>0</v>
      </c>
      <c r="V85" s="16">
        <v>0</v>
      </c>
      <c r="W85" s="16">
        <v>0</v>
      </c>
      <c r="X85" s="16">
        <f t="shared" si="5"/>
        <v>0.413189315</v>
      </c>
      <c r="Y85" s="16">
        <v>0.413189315</v>
      </c>
      <c r="Z85" s="16">
        <v>0</v>
      </c>
      <c r="AA85" s="16">
        <v>0</v>
      </c>
      <c r="AB85" s="16">
        <f t="shared" si="6"/>
        <v>0.413189315</v>
      </c>
    </row>
    <row r="86" spans="1:28" ht="60">
      <c r="A86" s="10">
        <v>81</v>
      </c>
      <c r="B86" s="12">
        <v>276</v>
      </c>
      <c r="C86" s="12" t="s">
        <v>190</v>
      </c>
      <c r="D86" s="12" t="s">
        <v>227</v>
      </c>
      <c r="E86" s="12">
        <v>14</v>
      </c>
      <c r="F86" s="12">
        <v>5</v>
      </c>
      <c r="G86" s="10" t="s">
        <v>80</v>
      </c>
      <c r="H86" s="18" t="s">
        <v>37</v>
      </c>
      <c r="I86" s="45" t="s">
        <v>250</v>
      </c>
      <c r="J86" s="15"/>
      <c r="K86" s="13" t="s">
        <v>244</v>
      </c>
      <c r="L86" s="16">
        <v>0.51373659999999999</v>
      </c>
      <c r="M86" s="16">
        <v>0.51373659999999999</v>
      </c>
      <c r="N86" s="16">
        <v>0</v>
      </c>
      <c r="O86" s="16">
        <v>0</v>
      </c>
      <c r="P86" s="16">
        <v>0</v>
      </c>
      <c r="Q86" s="16">
        <f t="shared" si="4"/>
        <v>0.51373659999999999</v>
      </c>
      <c r="R86" s="10" t="s">
        <v>248</v>
      </c>
      <c r="S86" s="17" t="s">
        <v>249</v>
      </c>
      <c r="T86" s="16">
        <v>0.491047713</v>
      </c>
      <c r="U86" s="16">
        <v>0</v>
      </c>
      <c r="V86" s="16">
        <v>0</v>
      </c>
      <c r="W86" s="16">
        <v>0</v>
      </c>
      <c r="X86" s="16">
        <f t="shared" si="5"/>
        <v>0.491047713</v>
      </c>
      <c r="Y86" s="16">
        <v>0.491047713</v>
      </c>
      <c r="Z86" s="16">
        <v>0</v>
      </c>
      <c r="AA86" s="16">
        <v>0</v>
      </c>
      <c r="AB86" s="16">
        <f t="shared" si="6"/>
        <v>0.491047713</v>
      </c>
    </row>
    <row r="87" spans="1:28" ht="60">
      <c r="A87" s="10">
        <v>82</v>
      </c>
      <c r="B87" s="12">
        <v>276</v>
      </c>
      <c r="C87" s="12" t="s">
        <v>190</v>
      </c>
      <c r="D87" s="12" t="s">
        <v>227</v>
      </c>
      <c r="E87" s="12">
        <v>14</v>
      </c>
      <c r="F87" s="12">
        <v>6</v>
      </c>
      <c r="G87" s="10" t="s">
        <v>71</v>
      </c>
      <c r="H87" s="18" t="s">
        <v>37</v>
      </c>
      <c r="I87" s="45" t="s">
        <v>251</v>
      </c>
      <c r="J87" s="15"/>
      <c r="K87" s="13" t="s">
        <v>252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f t="shared" si="4"/>
        <v>0</v>
      </c>
      <c r="R87" s="10"/>
      <c r="S87" s="17"/>
      <c r="T87" s="16">
        <v>7.2860028000000007E-2</v>
      </c>
      <c r="U87" s="16">
        <v>0</v>
      </c>
      <c r="V87" s="16">
        <v>0</v>
      </c>
      <c r="W87" s="16">
        <v>0</v>
      </c>
      <c r="X87" s="16">
        <f t="shared" si="5"/>
        <v>7.2860028000000007E-2</v>
      </c>
      <c r="Y87" s="16">
        <v>7.2860028000000007E-2</v>
      </c>
      <c r="Z87" s="16">
        <v>0</v>
      </c>
      <c r="AA87" s="16">
        <v>0</v>
      </c>
      <c r="AB87" s="16">
        <f t="shared" si="6"/>
        <v>7.2860028000000007E-2</v>
      </c>
    </row>
    <row r="88" spans="1:28" ht="60">
      <c r="A88" s="10">
        <v>83</v>
      </c>
      <c r="B88" s="12">
        <v>276</v>
      </c>
      <c r="C88" s="12" t="s">
        <v>190</v>
      </c>
      <c r="D88" s="12" t="s">
        <v>227</v>
      </c>
      <c r="E88" s="12">
        <v>14</v>
      </c>
      <c r="F88" s="12">
        <v>5</v>
      </c>
      <c r="G88" s="10" t="s">
        <v>44</v>
      </c>
      <c r="H88" s="13" t="s">
        <v>142</v>
      </c>
      <c r="I88" s="45" t="s">
        <v>253</v>
      </c>
      <c r="J88" s="15"/>
      <c r="K88" s="13" t="s">
        <v>244</v>
      </c>
      <c r="L88" s="16">
        <v>0.6789866</v>
      </c>
      <c r="M88" s="16">
        <v>0</v>
      </c>
      <c r="N88" s="16">
        <v>0</v>
      </c>
      <c r="O88" s="16">
        <v>0</v>
      </c>
      <c r="P88" s="16">
        <v>0.6789866</v>
      </c>
      <c r="Q88" s="16">
        <f t="shared" si="4"/>
        <v>0.6789866</v>
      </c>
      <c r="R88" s="10" t="s">
        <v>254</v>
      </c>
      <c r="S88" s="17" t="s">
        <v>255</v>
      </c>
      <c r="T88" s="16">
        <v>0</v>
      </c>
      <c r="U88" s="16">
        <v>0</v>
      </c>
      <c r="V88" s="16">
        <v>0</v>
      </c>
      <c r="W88" s="16">
        <v>0.21910260400000001</v>
      </c>
      <c r="X88" s="16">
        <f t="shared" si="5"/>
        <v>0.21910260400000001</v>
      </c>
      <c r="Y88" s="16">
        <v>0.21910260400000001</v>
      </c>
      <c r="Z88" s="16">
        <v>0.21910260400000001</v>
      </c>
      <c r="AA88" s="16">
        <v>0</v>
      </c>
      <c r="AB88" s="16">
        <f t="shared" si="6"/>
        <v>0</v>
      </c>
    </row>
    <row r="89" spans="1:28" ht="45">
      <c r="A89" s="10">
        <v>84</v>
      </c>
      <c r="B89" s="12">
        <v>276</v>
      </c>
      <c r="C89" s="12" t="s">
        <v>190</v>
      </c>
      <c r="D89" s="12" t="s">
        <v>227</v>
      </c>
      <c r="E89" s="12">
        <v>14</v>
      </c>
      <c r="F89" s="12">
        <v>5</v>
      </c>
      <c r="G89" s="10" t="s">
        <v>95</v>
      </c>
      <c r="H89" s="13" t="s">
        <v>142</v>
      </c>
      <c r="I89" s="45" t="s">
        <v>256</v>
      </c>
      <c r="J89" s="15"/>
      <c r="K89" s="13" t="s">
        <v>257</v>
      </c>
      <c r="L89" s="16">
        <v>4.8887768999999999</v>
      </c>
      <c r="M89" s="16">
        <v>0</v>
      </c>
      <c r="N89" s="16">
        <v>0</v>
      </c>
      <c r="O89" s="16">
        <v>0</v>
      </c>
      <c r="P89" s="16">
        <v>4.8887768999999999</v>
      </c>
      <c r="Q89" s="16">
        <f t="shared" si="4"/>
        <v>4.8887768999999999</v>
      </c>
      <c r="R89" s="10" t="s">
        <v>258</v>
      </c>
      <c r="S89" s="17" t="s">
        <v>259</v>
      </c>
      <c r="T89" s="16">
        <v>0</v>
      </c>
      <c r="U89" s="16">
        <v>0</v>
      </c>
      <c r="V89" s="16">
        <v>0</v>
      </c>
      <c r="W89" s="16">
        <v>3.6139299999999999E-2</v>
      </c>
      <c r="X89" s="16">
        <f t="shared" si="5"/>
        <v>3.6139299999999999E-2</v>
      </c>
      <c r="Y89" s="16">
        <v>3.6139299999999999E-2</v>
      </c>
      <c r="Z89" s="16">
        <v>0</v>
      </c>
      <c r="AA89" s="16">
        <v>0</v>
      </c>
      <c r="AB89" s="16">
        <f t="shared" si="6"/>
        <v>3.6139299999999999E-2</v>
      </c>
    </row>
    <row r="90" spans="1:28">
      <c r="A90" s="10">
        <v>85</v>
      </c>
      <c r="B90" s="12">
        <v>276</v>
      </c>
      <c r="C90" s="12" t="s">
        <v>190</v>
      </c>
      <c r="D90" s="12" t="s">
        <v>227</v>
      </c>
      <c r="E90" s="12">
        <v>14</v>
      </c>
      <c r="F90" s="12">
        <v>9</v>
      </c>
      <c r="G90" s="10" t="s">
        <v>260</v>
      </c>
      <c r="H90" s="18" t="s">
        <v>37</v>
      </c>
      <c r="I90" s="45" t="s">
        <v>261</v>
      </c>
      <c r="J90" s="15"/>
      <c r="K90" s="13" t="s">
        <v>69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f t="shared" si="4"/>
        <v>0</v>
      </c>
      <c r="R90" s="10"/>
      <c r="S90" s="17"/>
      <c r="T90" s="16">
        <v>0</v>
      </c>
      <c r="U90" s="16">
        <v>0</v>
      </c>
      <c r="V90" s="16">
        <v>0</v>
      </c>
      <c r="W90" s="16">
        <v>0</v>
      </c>
      <c r="X90" s="16">
        <f t="shared" si="5"/>
        <v>0</v>
      </c>
      <c r="Y90" s="16">
        <v>0.23932249999999999</v>
      </c>
      <c r="Z90" s="16">
        <v>0</v>
      </c>
      <c r="AA90" s="16">
        <v>0</v>
      </c>
      <c r="AB90" s="16">
        <f t="shared" si="6"/>
        <v>0.23932249999999999</v>
      </c>
    </row>
    <row r="91" spans="1:28" ht="60">
      <c r="A91" s="10">
        <v>86</v>
      </c>
      <c r="B91" s="12">
        <v>275</v>
      </c>
      <c r="C91" s="12" t="s">
        <v>190</v>
      </c>
      <c r="D91" s="12" t="s">
        <v>262</v>
      </c>
      <c r="E91" s="12">
        <v>14</v>
      </c>
      <c r="F91" s="12">
        <v>4</v>
      </c>
      <c r="G91" s="10" t="s">
        <v>263</v>
      </c>
      <c r="H91" s="18" t="s">
        <v>37</v>
      </c>
      <c r="I91" s="15" t="s">
        <v>264</v>
      </c>
      <c r="J91" s="15"/>
      <c r="K91" s="13" t="s">
        <v>265</v>
      </c>
      <c r="L91" s="16">
        <v>8.9878268000000006</v>
      </c>
      <c r="M91" s="16">
        <v>8.9878268000000006</v>
      </c>
      <c r="N91" s="16">
        <v>0</v>
      </c>
      <c r="O91" s="16">
        <v>0</v>
      </c>
      <c r="P91" s="16">
        <v>0</v>
      </c>
      <c r="Q91" s="16">
        <f t="shared" si="4"/>
        <v>8.9878268000000006</v>
      </c>
      <c r="R91" s="20">
        <v>44994</v>
      </c>
      <c r="S91" s="17">
        <v>45817</v>
      </c>
      <c r="T91" s="16">
        <v>8.99</v>
      </c>
      <c r="U91" s="16">
        <v>0</v>
      </c>
      <c r="V91" s="16">
        <v>0</v>
      </c>
      <c r="W91" s="16">
        <v>0</v>
      </c>
      <c r="X91" s="16">
        <f t="shared" si="5"/>
        <v>8.99</v>
      </c>
      <c r="Y91" s="16">
        <v>7.4949718000000001</v>
      </c>
      <c r="Z91" s="16">
        <v>0</v>
      </c>
      <c r="AA91" s="16">
        <v>0</v>
      </c>
      <c r="AB91" s="16">
        <f t="shared" si="6"/>
        <v>7.4949718000000001</v>
      </c>
    </row>
    <row r="92" spans="1:28" ht="31.5">
      <c r="A92" s="10">
        <v>87</v>
      </c>
      <c r="B92" s="12">
        <v>163</v>
      </c>
      <c r="C92" s="12" t="s">
        <v>266</v>
      </c>
      <c r="D92" s="12" t="s">
        <v>267</v>
      </c>
      <c r="E92" s="12">
        <v>14</v>
      </c>
      <c r="F92" s="12">
        <v>5</v>
      </c>
      <c r="G92" s="10" t="s">
        <v>33</v>
      </c>
      <c r="H92" s="18" t="s">
        <v>37</v>
      </c>
      <c r="I92" s="15" t="s">
        <v>268</v>
      </c>
      <c r="J92" s="15"/>
      <c r="K92" s="13" t="s">
        <v>269</v>
      </c>
      <c r="L92" s="16">
        <v>0.23789500599999999</v>
      </c>
      <c r="M92" s="16">
        <v>0.23789500599999999</v>
      </c>
      <c r="N92" s="16">
        <v>0</v>
      </c>
      <c r="O92" s="16">
        <v>0</v>
      </c>
      <c r="P92" s="16">
        <v>0</v>
      </c>
      <c r="Q92" s="16">
        <f t="shared" si="4"/>
        <v>0.23789500599999999</v>
      </c>
      <c r="R92" s="10"/>
      <c r="S92" s="17">
        <v>45401</v>
      </c>
      <c r="T92" s="16">
        <v>0.23789500599999999</v>
      </c>
      <c r="U92" s="16">
        <v>0</v>
      </c>
      <c r="V92" s="16">
        <v>0</v>
      </c>
      <c r="W92" s="16">
        <v>0</v>
      </c>
      <c r="X92" s="16">
        <f t="shared" si="5"/>
        <v>0.23789500599999999</v>
      </c>
      <c r="Y92" s="16">
        <v>0.23789500599999999</v>
      </c>
      <c r="Z92" s="16">
        <v>0.23789500599999999</v>
      </c>
      <c r="AA92" s="16">
        <v>0</v>
      </c>
      <c r="AB92" s="16">
        <f t="shared" si="6"/>
        <v>0</v>
      </c>
    </row>
    <row r="93" spans="1:28" ht="42">
      <c r="A93" s="10">
        <v>88</v>
      </c>
      <c r="B93" s="12">
        <v>163</v>
      </c>
      <c r="C93" s="12" t="s">
        <v>266</v>
      </c>
      <c r="D93" s="12" t="s">
        <v>267</v>
      </c>
      <c r="E93" s="12">
        <v>14</v>
      </c>
      <c r="F93" s="12">
        <v>5</v>
      </c>
      <c r="G93" s="10" t="s">
        <v>80</v>
      </c>
      <c r="H93" s="18" t="s">
        <v>37</v>
      </c>
      <c r="I93" s="15" t="s">
        <v>270</v>
      </c>
      <c r="J93" s="15"/>
      <c r="K93" s="13" t="s">
        <v>271</v>
      </c>
      <c r="L93" s="16">
        <v>4.8081426</v>
      </c>
      <c r="M93" s="16">
        <v>4.8081426</v>
      </c>
      <c r="N93" s="16">
        <v>0</v>
      </c>
      <c r="O93" s="16">
        <v>0</v>
      </c>
      <c r="P93" s="16">
        <v>0</v>
      </c>
      <c r="Q93" s="16">
        <f t="shared" si="4"/>
        <v>4.8081426</v>
      </c>
      <c r="R93" s="10"/>
      <c r="S93" s="17" t="s">
        <v>272</v>
      </c>
      <c r="T93" s="16">
        <v>4.8081426</v>
      </c>
      <c r="U93" s="16">
        <v>0</v>
      </c>
      <c r="V93" s="16">
        <v>0</v>
      </c>
      <c r="W93" s="16">
        <v>0</v>
      </c>
      <c r="X93" s="16">
        <f t="shared" si="5"/>
        <v>4.8081426</v>
      </c>
      <c r="Y93" s="16">
        <v>4.8081426</v>
      </c>
      <c r="Z93" s="16">
        <v>0</v>
      </c>
      <c r="AA93" s="16">
        <v>0</v>
      </c>
      <c r="AB93" s="16">
        <f t="shared" si="6"/>
        <v>4.8081426</v>
      </c>
    </row>
    <row r="94" spans="1:28" ht="52.5">
      <c r="A94" s="10">
        <v>89</v>
      </c>
      <c r="B94" s="12">
        <v>163</v>
      </c>
      <c r="C94" s="12" t="s">
        <v>266</v>
      </c>
      <c r="D94" s="12" t="s">
        <v>267</v>
      </c>
      <c r="E94" s="12">
        <v>14</v>
      </c>
      <c r="F94" s="12">
        <v>6</v>
      </c>
      <c r="G94" s="10" t="s">
        <v>39</v>
      </c>
      <c r="H94" s="18" t="s">
        <v>37</v>
      </c>
      <c r="I94" s="15" t="s">
        <v>273</v>
      </c>
      <c r="J94" s="15"/>
      <c r="K94" s="13" t="s">
        <v>271</v>
      </c>
      <c r="L94" s="16">
        <v>6.0511000000000002E-3</v>
      </c>
      <c r="M94" s="16">
        <v>6.0511000000000002E-3</v>
      </c>
      <c r="N94" s="16">
        <v>0</v>
      </c>
      <c r="O94" s="16">
        <v>0</v>
      </c>
      <c r="P94" s="16">
        <v>0</v>
      </c>
      <c r="Q94" s="16">
        <f t="shared" si="4"/>
        <v>6.0511000000000002E-3</v>
      </c>
      <c r="R94" s="10"/>
      <c r="S94" s="17"/>
      <c r="T94" s="16">
        <v>6.0511000000000002E-3</v>
      </c>
      <c r="U94" s="16">
        <v>0</v>
      </c>
      <c r="V94" s="16">
        <v>0</v>
      </c>
      <c r="W94" s="16">
        <v>0</v>
      </c>
      <c r="X94" s="16">
        <f t="shared" si="5"/>
        <v>6.0511000000000002E-3</v>
      </c>
      <c r="Y94" s="16">
        <v>6.0511000000000002E-3</v>
      </c>
      <c r="Z94" s="16">
        <v>0</v>
      </c>
      <c r="AA94" s="16">
        <v>0</v>
      </c>
      <c r="AB94" s="16">
        <f t="shared" si="6"/>
        <v>6.0511000000000002E-3</v>
      </c>
    </row>
    <row r="95" spans="1:28" ht="63">
      <c r="A95" s="10">
        <v>90</v>
      </c>
      <c r="B95" s="12">
        <v>164</v>
      </c>
      <c r="C95" s="12" t="s">
        <v>266</v>
      </c>
      <c r="D95" s="12" t="s">
        <v>274</v>
      </c>
      <c r="E95" s="12">
        <v>14</v>
      </c>
      <c r="F95" s="12">
        <v>5</v>
      </c>
      <c r="G95" s="10" t="s">
        <v>33</v>
      </c>
      <c r="H95" s="18" t="s">
        <v>37</v>
      </c>
      <c r="I95" s="15" t="s">
        <v>275</v>
      </c>
      <c r="J95" s="15"/>
      <c r="K95" s="13" t="s">
        <v>276</v>
      </c>
      <c r="L95" s="16">
        <v>2.6521900000000001E-2</v>
      </c>
      <c r="M95" s="16">
        <v>2.6521900000000001E-2</v>
      </c>
      <c r="N95" s="16">
        <v>0</v>
      </c>
      <c r="O95" s="16">
        <v>0</v>
      </c>
      <c r="P95" s="16">
        <v>0</v>
      </c>
      <c r="Q95" s="16">
        <f t="shared" si="4"/>
        <v>2.6521900000000001E-2</v>
      </c>
      <c r="R95" s="10"/>
      <c r="S95" s="17" t="s">
        <v>277</v>
      </c>
      <c r="T95" s="16">
        <v>2.6521900000000001E-2</v>
      </c>
      <c r="U95" s="16">
        <v>0</v>
      </c>
      <c r="V95" s="16">
        <v>0</v>
      </c>
      <c r="W95" s="16">
        <v>0</v>
      </c>
      <c r="X95" s="16">
        <f t="shared" si="5"/>
        <v>2.6521900000000001E-2</v>
      </c>
      <c r="Y95" s="16">
        <v>2.6521900000000001E-2</v>
      </c>
      <c r="Z95" s="16">
        <v>0</v>
      </c>
      <c r="AA95" s="16">
        <v>0</v>
      </c>
      <c r="AB95" s="16">
        <f t="shared" si="6"/>
        <v>2.6521900000000001E-2</v>
      </c>
    </row>
    <row r="96" spans="1:28" ht="63">
      <c r="A96" s="10">
        <v>91</v>
      </c>
      <c r="B96" s="12">
        <v>164</v>
      </c>
      <c r="C96" s="12" t="s">
        <v>266</v>
      </c>
      <c r="D96" s="12" t="s">
        <v>274</v>
      </c>
      <c r="E96" s="12">
        <v>14</v>
      </c>
      <c r="F96" s="12">
        <v>5</v>
      </c>
      <c r="G96" s="10" t="s">
        <v>33</v>
      </c>
      <c r="H96" s="18" t="s">
        <v>37</v>
      </c>
      <c r="I96" s="15" t="s">
        <v>275</v>
      </c>
      <c r="J96" s="15"/>
      <c r="K96" s="13" t="s">
        <v>278</v>
      </c>
      <c r="L96" s="16">
        <v>6.7242153</v>
      </c>
      <c r="M96" s="16">
        <v>6.7242153</v>
      </c>
      <c r="N96" s="16">
        <v>0</v>
      </c>
      <c r="O96" s="16">
        <v>0</v>
      </c>
      <c r="P96" s="16">
        <v>0</v>
      </c>
      <c r="Q96" s="16">
        <f t="shared" si="4"/>
        <v>6.7242153</v>
      </c>
      <c r="R96" s="10"/>
      <c r="S96" s="17" t="s">
        <v>277</v>
      </c>
      <c r="T96" s="16">
        <v>6.7242153</v>
      </c>
      <c r="U96" s="16">
        <v>0</v>
      </c>
      <c r="V96" s="16">
        <v>0</v>
      </c>
      <c r="W96" s="16">
        <v>0</v>
      </c>
      <c r="X96" s="16">
        <f t="shared" si="5"/>
        <v>6.7242153</v>
      </c>
      <c r="Y96" s="16">
        <v>6.7242153</v>
      </c>
      <c r="Z96" s="16">
        <v>0</v>
      </c>
      <c r="AA96" s="16">
        <v>0</v>
      </c>
      <c r="AB96" s="16">
        <f t="shared" si="6"/>
        <v>6.7242153</v>
      </c>
    </row>
    <row r="97" spans="1:28" ht="52.5">
      <c r="A97" s="10">
        <v>92</v>
      </c>
      <c r="B97" s="12">
        <v>164</v>
      </c>
      <c r="C97" s="12" t="s">
        <v>266</v>
      </c>
      <c r="D97" s="12" t="s">
        <v>274</v>
      </c>
      <c r="E97" s="12">
        <v>14</v>
      </c>
      <c r="F97" s="12">
        <v>6</v>
      </c>
      <c r="G97" s="10" t="s">
        <v>39</v>
      </c>
      <c r="H97" s="18" t="s">
        <v>37</v>
      </c>
      <c r="I97" s="15" t="s">
        <v>279</v>
      </c>
      <c r="J97" s="15"/>
      <c r="K97" s="13" t="s">
        <v>276</v>
      </c>
      <c r="L97" s="16">
        <v>3.11741E-2</v>
      </c>
      <c r="M97" s="16">
        <v>3.11741E-2</v>
      </c>
      <c r="N97" s="16">
        <v>0</v>
      </c>
      <c r="O97" s="16">
        <v>0</v>
      </c>
      <c r="P97" s="16">
        <v>0</v>
      </c>
      <c r="Q97" s="16">
        <f t="shared" si="4"/>
        <v>3.11741E-2</v>
      </c>
      <c r="R97" s="10"/>
      <c r="S97" s="17"/>
      <c r="T97" s="16">
        <v>3.11741E-2</v>
      </c>
      <c r="U97" s="16">
        <v>0</v>
      </c>
      <c r="V97" s="16">
        <v>0</v>
      </c>
      <c r="W97" s="16">
        <v>0</v>
      </c>
      <c r="X97" s="16">
        <f t="shared" si="5"/>
        <v>3.11741E-2</v>
      </c>
      <c r="Y97" s="16">
        <v>3.11741E-2</v>
      </c>
      <c r="Z97" s="16">
        <v>0</v>
      </c>
      <c r="AA97" s="16">
        <v>0</v>
      </c>
      <c r="AB97" s="16">
        <f t="shared" si="6"/>
        <v>3.11741E-2</v>
      </c>
    </row>
    <row r="98" spans="1:28" ht="45">
      <c r="A98" s="10">
        <v>93</v>
      </c>
      <c r="B98" s="12">
        <v>164</v>
      </c>
      <c r="C98" s="12" t="s">
        <v>266</v>
      </c>
      <c r="D98" s="12" t="s">
        <v>274</v>
      </c>
      <c r="E98" s="12">
        <v>14</v>
      </c>
      <c r="F98" s="12">
        <v>6</v>
      </c>
      <c r="G98" s="10" t="s">
        <v>48</v>
      </c>
      <c r="H98" s="13" t="s">
        <v>280</v>
      </c>
      <c r="I98" s="15" t="s">
        <v>281</v>
      </c>
      <c r="J98" s="15"/>
      <c r="K98" s="13" t="s">
        <v>282</v>
      </c>
      <c r="L98" s="16">
        <v>4.6443133000000003</v>
      </c>
      <c r="M98" s="16">
        <v>0</v>
      </c>
      <c r="N98" s="16">
        <v>0</v>
      </c>
      <c r="O98" s="16">
        <v>0</v>
      </c>
      <c r="P98" s="16">
        <v>4.6443133000000003</v>
      </c>
      <c r="Q98" s="16">
        <f t="shared" si="4"/>
        <v>4.6443133000000003</v>
      </c>
      <c r="R98" s="10"/>
      <c r="S98" s="17" t="s">
        <v>283</v>
      </c>
      <c r="T98" s="16">
        <v>0</v>
      </c>
      <c r="U98" s="16">
        <v>0</v>
      </c>
      <c r="V98" s="16">
        <v>0</v>
      </c>
      <c r="W98" s="16">
        <v>4.6443133000000003</v>
      </c>
      <c r="X98" s="16">
        <f t="shared" si="5"/>
        <v>4.6443133000000003</v>
      </c>
      <c r="Y98" s="16">
        <v>1.1604512</v>
      </c>
      <c r="Z98" s="16">
        <v>0</v>
      </c>
      <c r="AA98" s="16">
        <v>0</v>
      </c>
      <c r="AB98" s="16">
        <f t="shared" si="6"/>
        <v>1.1604512</v>
      </c>
    </row>
    <row r="99" spans="1:28" ht="45">
      <c r="A99" s="10">
        <v>94</v>
      </c>
      <c r="B99" s="12">
        <v>164</v>
      </c>
      <c r="C99" s="12" t="s">
        <v>266</v>
      </c>
      <c r="D99" s="12" t="s">
        <v>274</v>
      </c>
      <c r="E99" s="12">
        <v>14</v>
      </c>
      <c r="F99" s="12">
        <v>6</v>
      </c>
      <c r="G99" s="10" t="s">
        <v>48</v>
      </c>
      <c r="H99" s="13" t="s">
        <v>280</v>
      </c>
      <c r="I99" s="15" t="s">
        <v>281</v>
      </c>
      <c r="J99" s="15"/>
      <c r="K99" s="13" t="s">
        <v>282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f t="shared" si="4"/>
        <v>0</v>
      </c>
      <c r="R99" s="10"/>
      <c r="S99" s="17" t="s">
        <v>283</v>
      </c>
      <c r="T99" s="16">
        <v>0</v>
      </c>
      <c r="U99" s="16">
        <v>0</v>
      </c>
      <c r="V99" s="16">
        <v>0</v>
      </c>
      <c r="W99" s="16">
        <v>0</v>
      </c>
      <c r="X99" s="16">
        <f t="shared" si="5"/>
        <v>0</v>
      </c>
      <c r="Y99" s="16">
        <v>0.2426218</v>
      </c>
      <c r="Z99" s="16">
        <v>0</v>
      </c>
      <c r="AA99" s="16">
        <v>0</v>
      </c>
      <c r="AB99" s="16">
        <f t="shared" si="6"/>
        <v>0.2426218</v>
      </c>
    </row>
    <row r="100" spans="1:28" ht="52.5">
      <c r="A100" s="10">
        <v>95</v>
      </c>
      <c r="B100" s="12">
        <v>166</v>
      </c>
      <c r="C100" s="12" t="s">
        <v>266</v>
      </c>
      <c r="D100" s="12" t="s">
        <v>284</v>
      </c>
      <c r="E100" s="12">
        <v>0</v>
      </c>
      <c r="F100" s="12">
        <v>0</v>
      </c>
      <c r="G100" s="10" t="s">
        <v>285</v>
      </c>
      <c r="H100" s="13" t="s">
        <v>69</v>
      </c>
      <c r="I100" s="15" t="s">
        <v>286</v>
      </c>
      <c r="J100" s="15"/>
      <c r="K100" s="13" t="s">
        <v>287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f t="shared" si="4"/>
        <v>0</v>
      </c>
      <c r="R100" s="10"/>
      <c r="S100" s="17"/>
      <c r="T100" s="16">
        <v>0</v>
      </c>
      <c r="U100" s="16">
        <v>0</v>
      </c>
      <c r="V100" s="16">
        <v>0</v>
      </c>
      <c r="W100" s="16">
        <v>0</v>
      </c>
      <c r="X100" s="16">
        <f t="shared" si="5"/>
        <v>0</v>
      </c>
      <c r="Y100" s="16">
        <v>0</v>
      </c>
      <c r="Z100" s="16">
        <v>0</v>
      </c>
      <c r="AA100" s="16">
        <v>0</v>
      </c>
      <c r="AB100" s="16">
        <f t="shared" si="6"/>
        <v>0</v>
      </c>
    </row>
    <row r="101" spans="1:28" ht="42">
      <c r="A101" s="10">
        <v>96</v>
      </c>
      <c r="B101" s="12">
        <v>166</v>
      </c>
      <c r="C101" s="12" t="s">
        <v>266</v>
      </c>
      <c r="D101" s="12" t="s">
        <v>284</v>
      </c>
      <c r="E101" s="12">
        <v>14</v>
      </c>
      <c r="F101" s="12">
        <v>5</v>
      </c>
      <c r="G101" s="10" t="s">
        <v>80</v>
      </c>
      <c r="H101" s="18" t="s">
        <v>37</v>
      </c>
      <c r="I101" s="15" t="s">
        <v>288</v>
      </c>
      <c r="J101" s="15"/>
      <c r="K101" s="13" t="s">
        <v>289</v>
      </c>
      <c r="L101" s="16">
        <v>4.9807715000000004</v>
      </c>
      <c r="M101" s="16">
        <v>4.9807715000000004</v>
      </c>
      <c r="N101" s="16">
        <v>0</v>
      </c>
      <c r="O101" s="16">
        <v>0</v>
      </c>
      <c r="P101" s="16">
        <v>0</v>
      </c>
      <c r="Q101" s="16">
        <f t="shared" si="4"/>
        <v>4.9807715000000004</v>
      </c>
      <c r="R101" s="10"/>
      <c r="S101" s="17" t="s">
        <v>290</v>
      </c>
      <c r="T101" s="16">
        <v>4.9807715000000004</v>
      </c>
      <c r="U101" s="16">
        <v>0</v>
      </c>
      <c r="V101" s="16">
        <v>0</v>
      </c>
      <c r="W101" s="16">
        <v>0</v>
      </c>
      <c r="X101" s="16">
        <f t="shared" si="5"/>
        <v>4.9807715000000004</v>
      </c>
      <c r="Y101" s="16">
        <v>4.9807715000000004</v>
      </c>
      <c r="Z101" s="16">
        <v>0</v>
      </c>
      <c r="AA101" s="16">
        <v>0</v>
      </c>
      <c r="AB101" s="16">
        <f t="shared" si="6"/>
        <v>4.9807715000000004</v>
      </c>
    </row>
    <row r="102" spans="1:28" ht="52.5">
      <c r="A102" s="10">
        <v>97</v>
      </c>
      <c r="B102" s="12">
        <v>166</v>
      </c>
      <c r="C102" s="12" t="s">
        <v>266</v>
      </c>
      <c r="D102" s="12" t="s">
        <v>284</v>
      </c>
      <c r="E102" s="12">
        <v>14</v>
      </c>
      <c r="F102" s="12">
        <v>5</v>
      </c>
      <c r="G102" s="10" t="s">
        <v>95</v>
      </c>
      <c r="H102" s="33" t="s">
        <v>280</v>
      </c>
      <c r="I102" s="15" t="s">
        <v>291</v>
      </c>
      <c r="J102" s="15"/>
      <c r="K102" s="51" t="s">
        <v>292</v>
      </c>
      <c r="L102" s="16">
        <v>0.75685650000000004</v>
      </c>
      <c r="M102" s="16">
        <v>0</v>
      </c>
      <c r="N102" s="16">
        <v>0</v>
      </c>
      <c r="O102" s="16">
        <v>0</v>
      </c>
      <c r="P102" s="16">
        <v>0.75685650000000004</v>
      </c>
      <c r="Q102" s="16">
        <f t="shared" si="4"/>
        <v>0.75685650000000004</v>
      </c>
      <c r="R102" s="10"/>
      <c r="S102" s="17" t="s">
        <v>293</v>
      </c>
      <c r="T102" s="16">
        <v>0</v>
      </c>
      <c r="U102" s="16">
        <v>0</v>
      </c>
      <c r="V102" s="16">
        <v>0</v>
      </c>
      <c r="W102" s="16">
        <v>0.75685650000000004</v>
      </c>
      <c r="X102" s="16">
        <f t="shared" si="5"/>
        <v>0.75685650000000004</v>
      </c>
      <c r="Y102" s="16">
        <v>0.13774400000000001</v>
      </c>
      <c r="Z102" s="16">
        <v>0</v>
      </c>
      <c r="AA102" s="16">
        <v>0</v>
      </c>
      <c r="AB102" s="16">
        <f t="shared" si="6"/>
        <v>0.13774400000000001</v>
      </c>
    </row>
    <row r="103" spans="1:28" ht="42">
      <c r="A103" s="10">
        <v>98</v>
      </c>
      <c r="B103" s="12">
        <v>166</v>
      </c>
      <c r="C103" s="12" t="s">
        <v>266</v>
      </c>
      <c r="D103" s="12" t="s">
        <v>284</v>
      </c>
      <c r="E103" s="12">
        <v>14</v>
      </c>
      <c r="F103" s="12">
        <v>6</v>
      </c>
      <c r="G103" s="10" t="s">
        <v>48</v>
      </c>
      <c r="H103" s="33" t="s">
        <v>280</v>
      </c>
      <c r="I103" s="15" t="s">
        <v>294</v>
      </c>
      <c r="J103" s="15"/>
      <c r="K103" s="52" t="s">
        <v>295</v>
      </c>
      <c r="L103" s="16">
        <v>0.30167640000000001</v>
      </c>
      <c r="M103" s="16">
        <v>0</v>
      </c>
      <c r="N103" s="16">
        <v>0</v>
      </c>
      <c r="O103" s="16">
        <v>0</v>
      </c>
      <c r="P103" s="16">
        <v>0.30167640000000001</v>
      </c>
      <c r="Q103" s="16">
        <f t="shared" si="4"/>
        <v>0.30167640000000001</v>
      </c>
      <c r="R103" s="10"/>
      <c r="S103" s="17" t="s">
        <v>296</v>
      </c>
      <c r="T103" s="16">
        <v>0</v>
      </c>
      <c r="U103" s="16">
        <v>0</v>
      </c>
      <c r="V103" s="16">
        <v>0</v>
      </c>
      <c r="W103" s="16">
        <v>0.30167640000000001</v>
      </c>
      <c r="X103" s="16">
        <f t="shared" si="5"/>
        <v>0.30167640000000001</v>
      </c>
      <c r="Y103" s="16">
        <v>1.7404200000000002E-2</v>
      </c>
      <c r="Z103" s="16">
        <v>0</v>
      </c>
      <c r="AA103" s="16">
        <v>0</v>
      </c>
      <c r="AB103" s="16">
        <f t="shared" si="6"/>
        <v>1.7404200000000002E-2</v>
      </c>
    </row>
    <row r="104" spans="1:28" ht="31.5">
      <c r="A104" s="10">
        <v>99</v>
      </c>
      <c r="B104" s="12">
        <v>273</v>
      </c>
      <c r="C104" s="12" t="s">
        <v>266</v>
      </c>
      <c r="D104" s="12" t="s">
        <v>297</v>
      </c>
      <c r="E104" s="12">
        <v>14</v>
      </c>
      <c r="F104" s="12">
        <v>5</v>
      </c>
      <c r="G104" s="10" t="s">
        <v>80</v>
      </c>
      <c r="H104" s="18" t="s">
        <v>37</v>
      </c>
      <c r="I104" s="15" t="s">
        <v>298</v>
      </c>
      <c r="J104" s="15"/>
      <c r="K104" s="13" t="s">
        <v>299</v>
      </c>
      <c r="L104" s="16">
        <v>3.2055053</v>
      </c>
      <c r="M104" s="16">
        <v>3.2055053</v>
      </c>
      <c r="N104" s="16">
        <v>0</v>
      </c>
      <c r="O104" s="16">
        <v>0</v>
      </c>
      <c r="P104" s="16">
        <v>0</v>
      </c>
      <c r="Q104" s="16">
        <f t="shared" si="4"/>
        <v>3.2055053</v>
      </c>
      <c r="R104" s="10"/>
      <c r="S104" s="53" t="s">
        <v>300</v>
      </c>
      <c r="T104" s="16">
        <v>3.2055053</v>
      </c>
      <c r="U104" s="16">
        <v>0</v>
      </c>
      <c r="V104" s="16">
        <v>0</v>
      </c>
      <c r="W104" s="16">
        <v>0</v>
      </c>
      <c r="X104" s="16">
        <f t="shared" si="5"/>
        <v>3.2055053</v>
      </c>
      <c r="Y104" s="16">
        <v>3.2055053</v>
      </c>
      <c r="Z104" s="16">
        <v>0</v>
      </c>
      <c r="AA104" s="16">
        <v>0</v>
      </c>
      <c r="AB104" s="16">
        <f t="shared" si="6"/>
        <v>3.2055053</v>
      </c>
    </row>
    <row r="105" spans="1:28" ht="63">
      <c r="A105" s="10">
        <v>100</v>
      </c>
      <c r="B105" s="12">
        <v>273</v>
      </c>
      <c r="C105" s="12" t="s">
        <v>266</v>
      </c>
      <c r="D105" s="12" t="s">
        <v>297</v>
      </c>
      <c r="E105" s="12">
        <v>14</v>
      </c>
      <c r="F105" s="12">
        <v>5</v>
      </c>
      <c r="G105" s="10" t="s">
        <v>80</v>
      </c>
      <c r="H105" s="18" t="s">
        <v>37</v>
      </c>
      <c r="I105" s="15" t="s">
        <v>301</v>
      </c>
      <c r="J105" s="15"/>
      <c r="K105" s="13" t="s">
        <v>302</v>
      </c>
      <c r="L105" s="16">
        <v>3.3430887999999999</v>
      </c>
      <c r="M105" s="16">
        <v>3.3430887999999999</v>
      </c>
      <c r="N105" s="16">
        <v>0</v>
      </c>
      <c r="O105" s="16">
        <v>0</v>
      </c>
      <c r="P105" s="16">
        <v>0</v>
      </c>
      <c r="Q105" s="16">
        <f t="shared" si="4"/>
        <v>3.3430887999999999</v>
      </c>
      <c r="R105" s="10"/>
      <c r="S105" s="17" t="s">
        <v>303</v>
      </c>
      <c r="T105" s="16">
        <v>3.3430887999999999</v>
      </c>
      <c r="U105" s="16">
        <v>0</v>
      </c>
      <c r="V105" s="16">
        <v>0</v>
      </c>
      <c r="W105" s="16">
        <v>0</v>
      </c>
      <c r="X105" s="16">
        <f t="shared" si="5"/>
        <v>3.3430887999999999</v>
      </c>
      <c r="Y105" s="16">
        <v>3.3430887999999999</v>
      </c>
      <c r="Z105" s="16">
        <v>0</v>
      </c>
      <c r="AA105" s="16">
        <v>0</v>
      </c>
      <c r="AB105" s="16">
        <f t="shared" si="6"/>
        <v>3.3430887999999999</v>
      </c>
    </row>
    <row r="106" spans="1:28" ht="30">
      <c r="A106" s="10">
        <v>101</v>
      </c>
      <c r="B106" s="12">
        <v>273</v>
      </c>
      <c r="C106" s="12" t="s">
        <v>266</v>
      </c>
      <c r="D106" s="12" t="s">
        <v>297</v>
      </c>
      <c r="E106" s="12">
        <v>14</v>
      </c>
      <c r="F106" s="12">
        <v>5</v>
      </c>
      <c r="G106" s="10" t="s">
        <v>80</v>
      </c>
      <c r="H106" s="18" t="s">
        <v>37</v>
      </c>
      <c r="I106" s="15" t="s">
        <v>304</v>
      </c>
      <c r="J106" s="15"/>
      <c r="K106" s="13" t="s">
        <v>302</v>
      </c>
      <c r="L106" s="16">
        <v>0.83352809999999999</v>
      </c>
      <c r="M106" s="16">
        <v>0.83352809999999999</v>
      </c>
      <c r="N106" s="16">
        <v>0</v>
      </c>
      <c r="O106" s="16">
        <v>0</v>
      </c>
      <c r="P106" s="16">
        <v>0</v>
      </c>
      <c r="Q106" s="16">
        <f t="shared" si="4"/>
        <v>0.83352809999999999</v>
      </c>
      <c r="R106" s="10"/>
      <c r="S106" s="17" t="s">
        <v>305</v>
      </c>
      <c r="T106" s="16">
        <v>0.83352809999999999</v>
      </c>
      <c r="U106" s="16">
        <v>0</v>
      </c>
      <c r="V106" s="16">
        <v>0</v>
      </c>
      <c r="W106" s="16">
        <v>0</v>
      </c>
      <c r="X106" s="16">
        <f t="shared" si="5"/>
        <v>0.83352809999999999</v>
      </c>
      <c r="Y106" s="16">
        <v>0.83352809999999999</v>
      </c>
      <c r="Z106" s="16">
        <v>0</v>
      </c>
      <c r="AA106" s="16">
        <v>0</v>
      </c>
      <c r="AB106" s="16">
        <f t="shared" si="6"/>
        <v>0.83352809999999999</v>
      </c>
    </row>
    <row r="107" spans="1:28" ht="31.5">
      <c r="A107" s="10">
        <v>102</v>
      </c>
      <c r="B107" s="12">
        <v>273</v>
      </c>
      <c r="C107" s="12" t="s">
        <v>266</v>
      </c>
      <c r="D107" s="12" t="s">
        <v>297</v>
      </c>
      <c r="E107" s="12">
        <v>14</v>
      </c>
      <c r="F107" s="12">
        <v>5</v>
      </c>
      <c r="G107" s="10" t="s">
        <v>80</v>
      </c>
      <c r="H107" s="18" t="s">
        <v>37</v>
      </c>
      <c r="I107" s="15" t="s">
        <v>306</v>
      </c>
      <c r="J107" s="15"/>
      <c r="K107" s="13" t="s">
        <v>307</v>
      </c>
      <c r="L107" s="16">
        <v>3.2238349999999998</v>
      </c>
      <c r="M107" s="16">
        <v>3.2238349999999998</v>
      </c>
      <c r="N107" s="16">
        <v>0</v>
      </c>
      <c r="O107" s="16">
        <v>0</v>
      </c>
      <c r="P107" s="16">
        <v>0</v>
      </c>
      <c r="Q107" s="16">
        <f t="shared" si="4"/>
        <v>3.2238349999999998</v>
      </c>
      <c r="R107" s="10"/>
      <c r="S107" s="17" t="s">
        <v>308</v>
      </c>
      <c r="T107" s="16">
        <v>3.2238349999999998</v>
      </c>
      <c r="U107" s="16">
        <v>0</v>
      </c>
      <c r="V107" s="16">
        <v>0</v>
      </c>
      <c r="W107" s="16">
        <v>0</v>
      </c>
      <c r="X107" s="16">
        <f t="shared" si="5"/>
        <v>3.2238349999999998</v>
      </c>
      <c r="Y107" s="16">
        <v>3.2238349999999998</v>
      </c>
      <c r="Z107" s="16">
        <v>0</v>
      </c>
      <c r="AA107" s="16">
        <v>0</v>
      </c>
      <c r="AB107" s="16">
        <f t="shared" si="6"/>
        <v>3.2238349999999998</v>
      </c>
    </row>
    <row r="108" spans="1:28" ht="60">
      <c r="A108" s="10">
        <v>103</v>
      </c>
      <c r="B108" s="12">
        <v>273</v>
      </c>
      <c r="C108" s="12" t="s">
        <v>266</v>
      </c>
      <c r="D108" s="12" t="s">
        <v>297</v>
      </c>
      <c r="E108" s="12">
        <v>14</v>
      </c>
      <c r="F108" s="12">
        <v>6</v>
      </c>
      <c r="G108" s="10" t="s">
        <v>48</v>
      </c>
      <c r="H108" s="13" t="s">
        <v>280</v>
      </c>
      <c r="I108" s="15" t="s">
        <v>309</v>
      </c>
      <c r="J108" s="15"/>
      <c r="K108" s="13" t="s">
        <v>310</v>
      </c>
      <c r="L108" s="16">
        <v>2.0299999999999998</v>
      </c>
      <c r="M108" s="16">
        <v>0</v>
      </c>
      <c r="N108" s="16">
        <v>0</v>
      </c>
      <c r="O108" s="16">
        <v>0</v>
      </c>
      <c r="P108" s="16">
        <v>2.0343404</v>
      </c>
      <c r="Q108" s="16">
        <f t="shared" si="4"/>
        <v>2.0343404</v>
      </c>
      <c r="R108" s="10"/>
      <c r="S108" s="17" t="s">
        <v>311</v>
      </c>
      <c r="T108" s="16">
        <v>0</v>
      </c>
      <c r="U108" s="16">
        <v>0</v>
      </c>
      <c r="V108" s="16">
        <v>0</v>
      </c>
      <c r="W108" s="16">
        <v>2.0343404</v>
      </c>
      <c r="X108" s="16">
        <f t="shared" si="5"/>
        <v>2.0343404</v>
      </c>
      <c r="Y108" s="16">
        <v>0.36817319999999998</v>
      </c>
      <c r="Z108" s="16">
        <v>0</v>
      </c>
      <c r="AA108" s="16">
        <v>0</v>
      </c>
      <c r="AB108" s="16">
        <f t="shared" si="6"/>
        <v>0.36817319999999998</v>
      </c>
    </row>
    <row r="109" spans="1:28" ht="60">
      <c r="A109" s="10">
        <v>104</v>
      </c>
      <c r="B109" s="12">
        <v>273</v>
      </c>
      <c r="C109" s="12" t="s">
        <v>266</v>
      </c>
      <c r="D109" s="12" t="s">
        <v>297</v>
      </c>
      <c r="E109" s="12">
        <v>14</v>
      </c>
      <c r="F109" s="12">
        <v>6</v>
      </c>
      <c r="G109" s="10" t="s">
        <v>48</v>
      </c>
      <c r="H109" s="13" t="s">
        <v>280</v>
      </c>
      <c r="I109" s="15" t="s">
        <v>312</v>
      </c>
      <c r="J109" s="15"/>
      <c r="K109" s="13" t="s">
        <v>313</v>
      </c>
      <c r="L109" s="16">
        <v>2.2599999999999998</v>
      </c>
      <c r="M109" s="16">
        <v>0</v>
      </c>
      <c r="N109" s="16">
        <v>0</v>
      </c>
      <c r="O109" s="16">
        <v>0</v>
      </c>
      <c r="P109" s="16">
        <v>2.2556042999999999</v>
      </c>
      <c r="Q109" s="16">
        <f t="shared" si="4"/>
        <v>2.2556042999999999</v>
      </c>
      <c r="R109" s="10"/>
      <c r="S109" s="17" t="s">
        <v>314</v>
      </c>
      <c r="T109" s="16">
        <v>0</v>
      </c>
      <c r="U109" s="16">
        <v>0</v>
      </c>
      <c r="V109" s="16">
        <v>0</v>
      </c>
      <c r="W109" s="16">
        <v>2.2556042999999999</v>
      </c>
      <c r="X109" s="16">
        <f t="shared" si="5"/>
        <v>2.2556042999999999</v>
      </c>
      <c r="Y109" s="16">
        <v>0.34703410000000001</v>
      </c>
      <c r="Z109" s="16">
        <v>0</v>
      </c>
      <c r="AA109" s="16">
        <v>0</v>
      </c>
      <c r="AB109" s="16">
        <f t="shared" si="6"/>
        <v>0.34703410000000001</v>
      </c>
    </row>
    <row r="110" spans="1:28" ht="31.5">
      <c r="A110" s="10">
        <v>105</v>
      </c>
      <c r="B110" s="12">
        <v>283</v>
      </c>
      <c r="C110" s="12" t="s">
        <v>266</v>
      </c>
      <c r="D110" s="12" t="s">
        <v>315</v>
      </c>
      <c r="E110" s="12">
        <v>14</v>
      </c>
      <c r="F110" s="12">
        <v>4</v>
      </c>
      <c r="G110" s="10" t="s">
        <v>263</v>
      </c>
      <c r="H110" s="18" t="s">
        <v>37</v>
      </c>
      <c r="I110" s="15" t="s">
        <v>316</v>
      </c>
      <c r="J110" s="15"/>
      <c r="K110" s="13" t="s">
        <v>317</v>
      </c>
      <c r="L110" s="16">
        <v>0.43</v>
      </c>
      <c r="M110" s="16">
        <v>0.43290854500000003</v>
      </c>
      <c r="N110" s="16">
        <v>0</v>
      </c>
      <c r="O110" s="16">
        <v>0</v>
      </c>
      <c r="P110" s="16">
        <v>0</v>
      </c>
      <c r="Q110" s="16">
        <f t="shared" si="4"/>
        <v>0.43290854500000003</v>
      </c>
      <c r="R110" s="10"/>
      <c r="S110" s="17" t="s">
        <v>318</v>
      </c>
      <c r="T110" s="16">
        <v>0.43290854500000003</v>
      </c>
      <c r="U110" s="16">
        <v>0</v>
      </c>
      <c r="V110" s="16">
        <v>0</v>
      </c>
      <c r="W110" s="16">
        <v>0</v>
      </c>
      <c r="X110" s="16">
        <f t="shared" si="5"/>
        <v>0.43290854500000003</v>
      </c>
      <c r="Y110" s="16">
        <v>0.43290854500000003</v>
      </c>
      <c r="Z110" s="16">
        <v>0</v>
      </c>
      <c r="AA110" s="16">
        <v>0</v>
      </c>
      <c r="AB110" s="16">
        <f t="shared" si="6"/>
        <v>0.43290854500000003</v>
      </c>
    </row>
    <row r="111" spans="1:28" ht="52.5">
      <c r="A111" s="10">
        <v>106</v>
      </c>
      <c r="B111" s="12">
        <v>283</v>
      </c>
      <c r="C111" s="12" t="s">
        <v>266</v>
      </c>
      <c r="D111" s="12" t="s">
        <v>315</v>
      </c>
      <c r="E111" s="12">
        <v>14</v>
      </c>
      <c r="F111" s="12">
        <v>5</v>
      </c>
      <c r="G111" s="10" t="s">
        <v>80</v>
      </c>
      <c r="H111" s="18" t="s">
        <v>37</v>
      </c>
      <c r="I111" s="15" t="s">
        <v>319</v>
      </c>
      <c r="J111" s="15"/>
      <c r="K111" s="13" t="s">
        <v>320</v>
      </c>
      <c r="L111" s="16">
        <v>7.0000000000000007E-2</v>
      </c>
      <c r="M111" s="16">
        <v>7.4967782999999996E-2</v>
      </c>
      <c r="N111" s="16">
        <v>0</v>
      </c>
      <c r="O111" s="16">
        <v>0</v>
      </c>
      <c r="P111" s="16">
        <v>0</v>
      </c>
      <c r="Q111" s="16">
        <f t="shared" si="4"/>
        <v>7.4967782999999996E-2</v>
      </c>
      <c r="R111" s="10"/>
      <c r="S111" s="17" t="s">
        <v>156</v>
      </c>
      <c r="T111" s="16">
        <v>7.4967782999999996E-2</v>
      </c>
      <c r="U111" s="16">
        <v>0</v>
      </c>
      <c r="V111" s="16">
        <v>0</v>
      </c>
      <c r="W111" s="16">
        <v>0</v>
      </c>
      <c r="X111" s="16">
        <f t="shared" si="5"/>
        <v>7.4967782999999996E-2</v>
      </c>
      <c r="Y111" s="16">
        <v>7.4967782999999996E-2</v>
      </c>
      <c r="Z111" s="16">
        <v>0</v>
      </c>
      <c r="AA111" s="16">
        <v>0</v>
      </c>
      <c r="AB111" s="16">
        <f t="shared" si="6"/>
        <v>7.4967782999999996E-2</v>
      </c>
    </row>
    <row r="112" spans="1:28" ht="31.5">
      <c r="A112" s="10">
        <v>107</v>
      </c>
      <c r="B112" s="12">
        <v>283</v>
      </c>
      <c r="C112" s="12" t="s">
        <v>266</v>
      </c>
      <c r="D112" s="12" t="s">
        <v>315</v>
      </c>
      <c r="E112" s="12">
        <v>14</v>
      </c>
      <c r="F112" s="12">
        <v>5</v>
      </c>
      <c r="G112" s="10" t="s">
        <v>80</v>
      </c>
      <c r="H112" s="18" t="s">
        <v>37</v>
      </c>
      <c r="I112" s="15" t="s">
        <v>321</v>
      </c>
      <c r="J112" s="15"/>
      <c r="K112" s="13" t="s">
        <v>320</v>
      </c>
      <c r="L112" s="16">
        <v>3.85</v>
      </c>
      <c r="M112" s="16">
        <v>3.8547192689999998</v>
      </c>
      <c r="N112" s="16">
        <v>0</v>
      </c>
      <c r="O112" s="16">
        <v>0</v>
      </c>
      <c r="P112" s="16">
        <v>0</v>
      </c>
      <c r="Q112" s="16">
        <f t="shared" si="4"/>
        <v>3.8547192689999998</v>
      </c>
      <c r="R112" s="10"/>
      <c r="S112" s="17" t="s">
        <v>322</v>
      </c>
      <c r="T112" s="16">
        <v>3.8547192689999998</v>
      </c>
      <c r="U112" s="16">
        <v>0</v>
      </c>
      <c r="V112" s="16">
        <v>0</v>
      </c>
      <c r="W112" s="16">
        <v>0</v>
      </c>
      <c r="X112" s="16">
        <f t="shared" si="5"/>
        <v>3.8547192689999998</v>
      </c>
      <c r="Y112" s="16">
        <v>3.8547192700000004</v>
      </c>
      <c r="Z112" s="16">
        <v>0</v>
      </c>
      <c r="AA112" s="16">
        <v>0</v>
      </c>
      <c r="AB112" s="16">
        <f t="shared" si="6"/>
        <v>3.8547192700000004</v>
      </c>
    </row>
    <row r="113" spans="1:28" ht="52.5">
      <c r="A113" s="10">
        <v>108</v>
      </c>
      <c r="B113" s="12">
        <v>283</v>
      </c>
      <c r="C113" s="12" t="s">
        <v>266</v>
      </c>
      <c r="D113" s="12" t="s">
        <v>315</v>
      </c>
      <c r="E113" s="12">
        <v>14</v>
      </c>
      <c r="F113" s="12">
        <v>5</v>
      </c>
      <c r="G113" s="10" t="s">
        <v>44</v>
      </c>
      <c r="H113" s="13" t="s">
        <v>280</v>
      </c>
      <c r="I113" s="15" t="s">
        <v>323</v>
      </c>
      <c r="J113" s="15"/>
      <c r="K113" s="13" t="s">
        <v>317</v>
      </c>
      <c r="L113" s="16">
        <v>0.68</v>
      </c>
      <c r="M113" s="16">
        <v>0</v>
      </c>
      <c r="N113" s="16">
        <v>0</v>
      </c>
      <c r="O113" s="16">
        <v>0</v>
      </c>
      <c r="P113" s="16">
        <v>0.68224663200000002</v>
      </c>
      <c r="Q113" s="16">
        <f t="shared" si="4"/>
        <v>0.68224663200000002</v>
      </c>
      <c r="R113" s="10"/>
      <c r="S113" s="17" t="s">
        <v>324</v>
      </c>
      <c r="T113" s="16">
        <v>0</v>
      </c>
      <c r="U113" s="16">
        <v>0</v>
      </c>
      <c r="V113" s="16">
        <v>0</v>
      </c>
      <c r="W113" s="16">
        <v>0.68224663200000002</v>
      </c>
      <c r="X113" s="16">
        <f t="shared" si="5"/>
        <v>0.68224663200000002</v>
      </c>
      <c r="Y113" s="16">
        <v>8.7806568000000002E-2</v>
      </c>
      <c r="Z113" s="16">
        <v>0</v>
      </c>
      <c r="AA113" s="16">
        <v>0</v>
      </c>
      <c r="AB113" s="16">
        <f t="shared" si="6"/>
        <v>8.7806568000000002E-2</v>
      </c>
    </row>
    <row r="114" spans="1:28" ht="52.5">
      <c r="A114" s="10">
        <v>109</v>
      </c>
      <c r="B114" s="12">
        <v>283</v>
      </c>
      <c r="C114" s="12" t="s">
        <v>266</v>
      </c>
      <c r="D114" s="12" t="s">
        <v>315</v>
      </c>
      <c r="E114" s="12">
        <v>14</v>
      </c>
      <c r="F114" s="12">
        <v>6</v>
      </c>
      <c r="G114" s="10" t="s">
        <v>48</v>
      </c>
      <c r="H114" s="13" t="s">
        <v>280</v>
      </c>
      <c r="I114" s="15" t="s">
        <v>325</v>
      </c>
      <c r="J114" s="15"/>
      <c r="K114" s="13" t="s">
        <v>326</v>
      </c>
      <c r="L114" s="16">
        <v>1.98</v>
      </c>
      <c r="M114" s="16">
        <v>0</v>
      </c>
      <c r="N114" s="16">
        <v>0</v>
      </c>
      <c r="O114" s="16">
        <v>0</v>
      </c>
      <c r="P114" s="16">
        <v>1.983721246</v>
      </c>
      <c r="Q114" s="16">
        <f t="shared" si="4"/>
        <v>1.983721246</v>
      </c>
      <c r="R114" s="10"/>
      <c r="S114" s="17" t="s">
        <v>129</v>
      </c>
      <c r="T114" s="16">
        <v>0</v>
      </c>
      <c r="U114" s="16">
        <v>0</v>
      </c>
      <c r="V114" s="16">
        <v>0</v>
      </c>
      <c r="W114" s="16">
        <v>1.983721246</v>
      </c>
      <c r="X114" s="16">
        <f t="shared" si="5"/>
        <v>1.983721246</v>
      </c>
      <c r="Y114" s="16">
        <v>1.1697300000000001E-2</v>
      </c>
      <c r="Z114" s="16">
        <v>0</v>
      </c>
      <c r="AA114" s="16">
        <v>0</v>
      </c>
      <c r="AB114" s="16">
        <f t="shared" si="6"/>
        <v>1.1697300000000001E-2</v>
      </c>
    </row>
    <row r="115" spans="1:28" ht="52.5">
      <c r="A115" s="10">
        <v>110</v>
      </c>
      <c r="B115" s="12">
        <v>283</v>
      </c>
      <c r="C115" s="12" t="s">
        <v>266</v>
      </c>
      <c r="D115" s="12" t="s">
        <v>315</v>
      </c>
      <c r="E115" s="12">
        <v>14</v>
      </c>
      <c r="F115" s="12">
        <v>6</v>
      </c>
      <c r="G115" s="10" t="s">
        <v>48</v>
      </c>
      <c r="H115" s="13" t="s">
        <v>280</v>
      </c>
      <c r="I115" s="15" t="s">
        <v>327</v>
      </c>
      <c r="J115" s="15"/>
      <c r="K115" s="13" t="s">
        <v>326</v>
      </c>
      <c r="L115" s="16">
        <v>0.89</v>
      </c>
      <c r="M115" s="16">
        <v>0</v>
      </c>
      <c r="N115" s="16">
        <v>0</v>
      </c>
      <c r="O115" s="16">
        <v>0</v>
      </c>
      <c r="P115" s="16">
        <v>0.88831899999999997</v>
      </c>
      <c r="Q115" s="16">
        <f t="shared" si="4"/>
        <v>0.88831899999999997</v>
      </c>
      <c r="R115" s="10"/>
      <c r="S115" s="17" t="s">
        <v>303</v>
      </c>
      <c r="T115" s="16">
        <v>0</v>
      </c>
      <c r="U115" s="16">
        <v>0</v>
      </c>
      <c r="V115" s="16">
        <v>0</v>
      </c>
      <c r="W115" s="16">
        <v>0.88831899999999997</v>
      </c>
      <c r="X115" s="16">
        <f t="shared" si="5"/>
        <v>0.88831899999999997</v>
      </c>
      <c r="Y115" s="16">
        <v>1.6569767</v>
      </c>
      <c r="Z115" s="16">
        <v>0</v>
      </c>
      <c r="AA115" s="16">
        <v>0</v>
      </c>
      <c r="AB115" s="16">
        <f t="shared" si="6"/>
        <v>1.6569767</v>
      </c>
    </row>
    <row r="116" spans="1:28" ht="30">
      <c r="A116" s="10">
        <v>111</v>
      </c>
      <c r="B116" s="12">
        <v>132</v>
      </c>
      <c r="C116" s="53" t="s">
        <v>328</v>
      </c>
      <c r="D116" s="53" t="s">
        <v>328</v>
      </c>
      <c r="E116" s="54">
        <v>14</v>
      </c>
      <c r="F116" s="54">
        <v>4</v>
      </c>
      <c r="G116" s="13" t="s">
        <v>329</v>
      </c>
      <c r="H116" s="18" t="s">
        <v>37</v>
      </c>
      <c r="I116" s="53" t="s">
        <v>330</v>
      </c>
      <c r="J116" s="54">
        <v>1</v>
      </c>
      <c r="K116" s="14" t="s">
        <v>328</v>
      </c>
      <c r="L116" s="55">
        <v>0.08</v>
      </c>
      <c r="M116" s="55">
        <v>8.3500099999999994E-2</v>
      </c>
      <c r="N116" s="55">
        <v>0</v>
      </c>
      <c r="O116" s="55">
        <v>0</v>
      </c>
      <c r="P116" s="16">
        <v>0</v>
      </c>
      <c r="Q116" s="16">
        <f t="shared" si="4"/>
        <v>8.3500099999999994E-2</v>
      </c>
      <c r="R116" s="56">
        <v>43244</v>
      </c>
      <c r="S116" s="56">
        <v>46112</v>
      </c>
      <c r="T116" s="55">
        <v>8.3500099999999994E-2</v>
      </c>
      <c r="U116" s="55">
        <v>0</v>
      </c>
      <c r="V116" s="55">
        <v>0</v>
      </c>
      <c r="W116" s="55">
        <v>0</v>
      </c>
      <c r="X116" s="16">
        <f t="shared" si="5"/>
        <v>8.3500099999999994E-2</v>
      </c>
      <c r="Y116" s="55">
        <v>8.3500099999999994E-2</v>
      </c>
      <c r="Z116" s="55">
        <v>0</v>
      </c>
      <c r="AA116" s="10">
        <v>0</v>
      </c>
      <c r="AB116" s="16">
        <f t="shared" si="6"/>
        <v>8.3500099999999994E-2</v>
      </c>
    </row>
    <row r="117" spans="1:28" ht="30">
      <c r="A117" s="10">
        <v>112</v>
      </c>
      <c r="B117" s="12">
        <v>132</v>
      </c>
      <c r="C117" s="53" t="s">
        <v>328</v>
      </c>
      <c r="D117" s="53" t="s">
        <v>328</v>
      </c>
      <c r="E117" s="54">
        <v>14</v>
      </c>
      <c r="F117" s="54">
        <v>2</v>
      </c>
      <c r="G117" s="13" t="s">
        <v>331</v>
      </c>
      <c r="H117" s="18" t="s">
        <v>37</v>
      </c>
      <c r="I117" s="53" t="s">
        <v>332</v>
      </c>
      <c r="J117" s="54">
        <v>1</v>
      </c>
      <c r="K117" s="14" t="s">
        <v>328</v>
      </c>
      <c r="L117" s="55">
        <v>25.251845599999999</v>
      </c>
      <c r="M117" s="55">
        <v>25.251845599999999</v>
      </c>
      <c r="N117" s="55">
        <v>0</v>
      </c>
      <c r="O117" s="55">
        <v>0</v>
      </c>
      <c r="P117" s="16">
        <v>0</v>
      </c>
      <c r="Q117" s="16">
        <f t="shared" si="4"/>
        <v>25.251845599999999</v>
      </c>
      <c r="R117" s="56">
        <v>45001</v>
      </c>
      <c r="S117" s="56">
        <v>46112</v>
      </c>
      <c r="T117" s="55">
        <v>25.251845599999999</v>
      </c>
      <c r="U117" s="55">
        <v>0</v>
      </c>
      <c r="V117" s="55">
        <v>0</v>
      </c>
      <c r="W117" s="55">
        <v>0</v>
      </c>
      <c r="X117" s="16">
        <f t="shared" si="5"/>
        <v>25.251845599999999</v>
      </c>
      <c r="Y117" s="55">
        <v>12.583165899999999</v>
      </c>
      <c r="Z117" s="55">
        <v>0</v>
      </c>
      <c r="AA117" s="10">
        <v>0</v>
      </c>
      <c r="AB117" s="16">
        <f t="shared" si="6"/>
        <v>12.583165899999999</v>
      </c>
    </row>
    <row r="118" spans="1:28" ht="30">
      <c r="A118" s="10">
        <v>113</v>
      </c>
      <c r="B118" s="12">
        <v>132</v>
      </c>
      <c r="C118" s="53" t="s">
        <v>328</v>
      </c>
      <c r="D118" s="53" t="s">
        <v>328</v>
      </c>
      <c r="E118" s="54">
        <v>14</v>
      </c>
      <c r="F118" s="54">
        <v>9</v>
      </c>
      <c r="G118" s="13" t="s">
        <v>333</v>
      </c>
      <c r="H118" s="18" t="s">
        <v>37</v>
      </c>
      <c r="I118" s="53" t="s">
        <v>334</v>
      </c>
      <c r="J118" s="54">
        <v>1</v>
      </c>
      <c r="K118" s="14" t="s">
        <v>335</v>
      </c>
      <c r="L118" s="55">
        <v>0.29499999999999998</v>
      </c>
      <c r="M118" s="55">
        <v>0.29499999999999998</v>
      </c>
      <c r="N118" s="55">
        <v>0</v>
      </c>
      <c r="O118" s="55">
        <v>0</v>
      </c>
      <c r="P118" s="16">
        <v>0</v>
      </c>
      <c r="Q118" s="16">
        <f t="shared" si="4"/>
        <v>0.29499999999999998</v>
      </c>
      <c r="R118" s="56">
        <v>45122</v>
      </c>
      <c r="S118" s="56">
        <v>46112</v>
      </c>
      <c r="T118" s="55">
        <v>0.29499999999999998</v>
      </c>
      <c r="U118" s="55">
        <v>0</v>
      </c>
      <c r="V118" s="55">
        <v>0</v>
      </c>
      <c r="W118" s="55">
        <v>0</v>
      </c>
      <c r="X118" s="16">
        <f t="shared" si="5"/>
        <v>0.29499999999999998</v>
      </c>
      <c r="Y118" s="55">
        <v>0.20649999999999999</v>
      </c>
      <c r="Z118" s="55">
        <v>0</v>
      </c>
      <c r="AA118" s="10">
        <v>0</v>
      </c>
      <c r="AB118" s="16">
        <f t="shared" si="6"/>
        <v>0.20649999999999999</v>
      </c>
    </row>
    <row r="119" spans="1:28" ht="31.5">
      <c r="A119" s="10">
        <v>114</v>
      </c>
      <c r="B119" s="12">
        <v>132</v>
      </c>
      <c r="C119" s="53" t="s">
        <v>328</v>
      </c>
      <c r="D119" s="53" t="s">
        <v>328</v>
      </c>
      <c r="E119" s="54">
        <v>14</v>
      </c>
      <c r="F119" s="54">
        <v>9</v>
      </c>
      <c r="G119" s="13" t="s">
        <v>333</v>
      </c>
      <c r="H119" s="18" t="s">
        <v>37</v>
      </c>
      <c r="I119" s="53" t="s">
        <v>336</v>
      </c>
      <c r="J119" s="54">
        <v>2</v>
      </c>
      <c r="K119" s="14" t="s">
        <v>337</v>
      </c>
      <c r="L119" s="55">
        <v>0.12724859999999999</v>
      </c>
      <c r="M119" s="55">
        <v>0.12724859999999999</v>
      </c>
      <c r="N119" s="55">
        <v>0</v>
      </c>
      <c r="O119" s="55">
        <v>0</v>
      </c>
      <c r="P119" s="16">
        <v>0</v>
      </c>
      <c r="Q119" s="16">
        <f t="shared" si="4"/>
        <v>0.12724859999999999</v>
      </c>
      <c r="R119" s="56">
        <v>45122</v>
      </c>
      <c r="S119" s="56">
        <v>45344</v>
      </c>
      <c r="T119" s="55">
        <v>0.12724859999999999</v>
      </c>
      <c r="U119" s="55">
        <v>0</v>
      </c>
      <c r="V119" s="55">
        <v>0</v>
      </c>
      <c r="W119" s="55">
        <v>0</v>
      </c>
      <c r="X119" s="16">
        <f t="shared" si="5"/>
        <v>0.12724859999999999</v>
      </c>
      <c r="Y119" s="55">
        <v>0.12724859999999999</v>
      </c>
      <c r="Z119" s="55">
        <v>0.12724859999999999</v>
      </c>
      <c r="AA119" s="10">
        <v>0</v>
      </c>
      <c r="AB119" s="16">
        <f t="shared" si="6"/>
        <v>0</v>
      </c>
    </row>
    <row r="120" spans="1:28" ht="30">
      <c r="A120" s="10">
        <v>115</v>
      </c>
      <c r="B120" s="12">
        <v>132</v>
      </c>
      <c r="C120" s="53" t="s">
        <v>328</v>
      </c>
      <c r="D120" s="53" t="s">
        <v>328</v>
      </c>
      <c r="E120" s="54">
        <v>14</v>
      </c>
      <c r="F120" s="54">
        <v>9</v>
      </c>
      <c r="G120" s="13" t="s">
        <v>338</v>
      </c>
      <c r="H120" s="14" t="s">
        <v>339</v>
      </c>
      <c r="I120" s="53" t="s">
        <v>340</v>
      </c>
      <c r="J120" s="54">
        <v>1</v>
      </c>
      <c r="K120" s="14" t="s">
        <v>328</v>
      </c>
      <c r="L120" s="55">
        <v>2.5031281000000001</v>
      </c>
      <c r="M120" s="55">
        <v>2.5031281000000001</v>
      </c>
      <c r="N120" s="55">
        <v>0</v>
      </c>
      <c r="O120" s="55">
        <v>0</v>
      </c>
      <c r="P120" s="53">
        <v>0</v>
      </c>
      <c r="Q120" s="16">
        <f t="shared" si="4"/>
        <v>2.5031281000000001</v>
      </c>
      <c r="R120" s="56">
        <v>44999</v>
      </c>
      <c r="S120" s="56">
        <v>46112</v>
      </c>
      <c r="T120" s="55">
        <v>2.5031281000000001</v>
      </c>
      <c r="U120" s="55">
        <v>0</v>
      </c>
      <c r="V120" s="55">
        <v>0</v>
      </c>
      <c r="W120" s="55">
        <v>0</v>
      </c>
      <c r="X120" s="16">
        <f t="shared" si="5"/>
        <v>2.5031281000000001</v>
      </c>
      <c r="Y120" s="55">
        <v>0.2503129</v>
      </c>
      <c r="Z120" s="55">
        <v>0</v>
      </c>
      <c r="AA120" s="10">
        <v>0</v>
      </c>
      <c r="AB120" s="16">
        <f t="shared" si="6"/>
        <v>0.2503129</v>
      </c>
    </row>
    <row r="121" spans="1:28" ht="30">
      <c r="A121" s="10">
        <v>116</v>
      </c>
      <c r="B121" s="12">
        <v>132</v>
      </c>
      <c r="C121" s="53" t="s">
        <v>328</v>
      </c>
      <c r="D121" s="53" t="s">
        <v>328</v>
      </c>
      <c r="E121" s="54">
        <v>14</v>
      </c>
      <c r="F121" s="54">
        <v>9</v>
      </c>
      <c r="G121" s="13" t="s">
        <v>338</v>
      </c>
      <c r="H121" s="14" t="s">
        <v>339</v>
      </c>
      <c r="I121" s="53" t="s">
        <v>341</v>
      </c>
      <c r="J121" s="54">
        <v>2000</v>
      </c>
      <c r="K121" s="14" t="s">
        <v>328</v>
      </c>
      <c r="L121" s="55">
        <v>26.432290850000001</v>
      </c>
      <c r="M121" s="55">
        <v>11</v>
      </c>
      <c r="N121" s="55">
        <v>0</v>
      </c>
      <c r="O121" s="55">
        <v>15.43</v>
      </c>
      <c r="P121" s="53">
        <v>0</v>
      </c>
      <c r="Q121" s="16">
        <f t="shared" si="4"/>
        <v>26.43</v>
      </c>
      <c r="R121" s="56">
        <v>44999</v>
      </c>
      <c r="S121" s="56">
        <v>46112</v>
      </c>
      <c r="T121" s="55">
        <v>11.00229085</v>
      </c>
      <c r="U121" s="55">
        <v>0</v>
      </c>
      <c r="V121" s="55">
        <v>4.6289999999999996</v>
      </c>
      <c r="W121" s="55">
        <v>0</v>
      </c>
      <c r="X121" s="16">
        <f t="shared" si="5"/>
        <v>15.631290849999999</v>
      </c>
      <c r="Y121" s="55">
        <v>17.0059586</v>
      </c>
      <c r="Z121" s="55">
        <v>0</v>
      </c>
      <c r="AA121" s="10">
        <v>0</v>
      </c>
      <c r="AB121" s="16">
        <f t="shared" si="6"/>
        <v>17.0059586</v>
      </c>
    </row>
    <row r="122" spans="1:28" ht="30">
      <c r="A122" s="10">
        <v>117</v>
      </c>
      <c r="B122" s="12">
        <v>132</v>
      </c>
      <c r="C122" s="53" t="s">
        <v>328</v>
      </c>
      <c r="D122" s="53" t="s">
        <v>328</v>
      </c>
      <c r="E122" s="54">
        <v>14</v>
      </c>
      <c r="F122" s="54">
        <v>9</v>
      </c>
      <c r="G122" s="13" t="s">
        <v>338</v>
      </c>
      <c r="H122" s="14" t="s">
        <v>339</v>
      </c>
      <c r="I122" s="53" t="s">
        <v>342</v>
      </c>
      <c r="J122" s="54">
        <v>1</v>
      </c>
      <c r="K122" s="14" t="s">
        <v>328</v>
      </c>
      <c r="L122" s="55">
        <v>5.5732756999999999</v>
      </c>
      <c r="M122" s="55">
        <v>5.5732756999999999</v>
      </c>
      <c r="N122" s="55">
        <v>0</v>
      </c>
      <c r="O122" s="55">
        <v>0</v>
      </c>
      <c r="P122" s="53">
        <v>0</v>
      </c>
      <c r="Q122" s="16">
        <f t="shared" si="4"/>
        <v>5.5732756999999999</v>
      </c>
      <c r="R122" s="56">
        <v>44999</v>
      </c>
      <c r="S122" s="56">
        <v>46112</v>
      </c>
      <c r="T122" s="55">
        <v>5.5732756999999999</v>
      </c>
      <c r="U122" s="55">
        <v>0</v>
      </c>
      <c r="V122" s="55">
        <v>0</v>
      </c>
      <c r="W122" s="55">
        <v>0</v>
      </c>
      <c r="X122" s="16">
        <f t="shared" si="5"/>
        <v>5.5732756999999999</v>
      </c>
      <c r="Y122" s="55">
        <v>0.24284220000000001</v>
      </c>
      <c r="Z122" s="55">
        <v>0</v>
      </c>
      <c r="AA122" s="10">
        <v>0</v>
      </c>
      <c r="AB122" s="16">
        <f t="shared" si="6"/>
        <v>0.24284220000000001</v>
      </c>
    </row>
    <row r="123" spans="1:28" s="9" customFormat="1" ht="28.5">
      <c r="A123" s="10">
        <v>118</v>
      </c>
      <c r="B123" s="57">
        <v>203</v>
      </c>
      <c r="C123" s="57" t="s">
        <v>343</v>
      </c>
      <c r="D123" s="57" t="s">
        <v>344</v>
      </c>
      <c r="E123" s="43">
        <v>14</v>
      </c>
      <c r="F123" s="43">
        <v>5</v>
      </c>
      <c r="G123" s="57" t="s">
        <v>68</v>
      </c>
      <c r="H123" s="58" t="s">
        <v>163</v>
      </c>
      <c r="I123" s="59" t="s">
        <v>346</v>
      </c>
      <c r="J123" s="59"/>
      <c r="K123" s="58" t="s">
        <v>347</v>
      </c>
      <c r="L123" s="60">
        <v>126.84</v>
      </c>
      <c r="M123" s="60">
        <v>37</v>
      </c>
      <c r="N123" s="60">
        <f>L123-M123</f>
        <v>89.84</v>
      </c>
      <c r="O123" s="16">
        <v>0</v>
      </c>
      <c r="P123" s="60"/>
      <c r="Q123" s="16">
        <f t="shared" si="4"/>
        <v>126.84</v>
      </c>
      <c r="R123" s="61">
        <v>42551</v>
      </c>
      <c r="S123" s="47">
        <v>43406</v>
      </c>
      <c r="T123" s="60">
        <v>37</v>
      </c>
      <c r="U123" s="60">
        <v>89.84</v>
      </c>
      <c r="V123" s="16">
        <v>0</v>
      </c>
      <c r="W123" s="44"/>
      <c r="X123" s="16">
        <f t="shared" si="5"/>
        <v>126.84</v>
      </c>
      <c r="Y123" s="60">
        <v>0.46713399999999999</v>
      </c>
      <c r="Z123" s="60">
        <v>0</v>
      </c>
      <c r="AA123" s="60">
        <v>0</v>
      </c>
      <c r="AB123" s="60">
        <f>Y123-Z123-AA123</f>
        <v>0.46713399999999999</v>
      </c>
    </row>
    <row r="124" spans="1:28" s="9" customFormat="1" ht="57">
      <c r="A124" s="10">
        <v>119</v>
      </c>
      <c r="B124" s="57">
        <v>203</v>
      </c>
      <c r="C124" s="57" t="s">
        <v>343</v>
      </c>
      <c r="D124" s="57" t="s">
        <v>344</v>
      </c>
      <c r="E124" s="43">
        <v>14</v>
      </c>
      <c r="F124" s="43">
        <v>5</v>
      </c>
      <c r="G124" s="57" t="s">
        <v>33</v>
      </c>
      <c r="H124" s="128" t="s">
        <v>348</v>
      </c>
      <c r="I124" s="59" t="s">
        <v>349</v>
      </c>
      <c r="J124" s="129" t="s">
        <v>350</v>
      </c>
      <c r="K124" s="128" t="s">
        <v>351</v>
      </c>
      <c r="L124" s="125">
        <v>81.87</v>
      </c>
      <c r="M124" s="125">
        <f>L124/2</f>
        <v>40.935000000000002</v>
      </c>
      <c r="N124" s="125"/>
      <c r="O124" s="16">
        <v>0</v>
      </c>
      <c r="P124" s="125">
        <f>M124</f>
        <v>40.935000000000002</v>
      </c>
      <c r="Q124" s="16">
        <f t="shared" si="4"/>
        <v>81.87</v>
      </c>
      <c r="R124" s="126">
        <v>43236</v>
      </c>
      <c r="S124" s="126">
        <v>44808</v>
      </c>
      <c r="T124" s="125">
        <v>40.94</v>
      </c>
      <c r="U124" s="125"/>
      <c r="V124" s="127" t="s">
        <v>105</v>
      </c>
      <c r="W124" s="125">
        <f>399781782/10000000</f>
        <v>39.978178200000002</v>
      </c>
      <c r="X124" s="16">
        <f>T124+W124</f>
        <v>80.9181782</v>
      </c>
      <c r="Y124" s="60">
        <v>0.25790465000000001</v>
      </c>
      <c r="Z124" s="60">
        <v>0.25790465000000001</v>
      </c>
      <c r="AA124" s="60">
        <v>0</v>
      </c>
      <c r="AB124" s="60">
        <f t="shared" ref="AB124:AB187" si="7">Y124-Z124-AA124</f>
        <v>0</v>
      </c>
    </row>
    <row r="125" spans="1:28" s="9" customFormat="1" ht="57">
      <c r="A125" s="10">
        <v>120</v>
      </c>
      <c r="B125" s="57">
        <v>203</v>
      </c>
      <c r="C125" s="57" t="s">
        <v>343</v>
      </c>
      <c r="D125" s="57" t="s">
        <v>344</v>
      </c>
      <c r="E125" s="43">
        <v>14</v>
      </c>
      <c r="F125" s="43">
        <v>6</v>
      </c>
      <c r="G125" s="57" t="s">
        <v>71</v>
      </c>
      <c r="H125" s="128"/>
      <c r="I125" s="59" t="s">
        <v>349</v>
      </c>
      <c r="J125" s="129"/>
      <c r="K125" s="128"/>
      <c r="L125" s="125"/>
      <c r="M125" s="125"/>
      <c r="N125" s="125"/>
      <c r="O125" s="16">
        <v>0</v>
      </c>
      <c r="P125" s="125"/>
      <c r="Q125" s="16">
        <f t="shared" si="4"/>
        <v>0</v>
      </c>
      <c r="R125" s="126"/>
      <c r="S125" s="126"/>
      <c r="T125" s="125"/>
      <c r="U125" s="125"/>
      <c r="V125" s="127"/>
      <c r="W125" s="125"/>
      <c r="X125" s="16">
        <f t="shared" si="5"/>
        <v>0</v>
      </c>
      <c r="Y125" s="60">
        <v>1.499615E-2</v>
      </c>
      <c r="Z125" s="60">
        <v>1.499615E-2</v>
      </c>
      <c r="AA125" s="60">
        <v>0</v>
      </c>
      <c r="AB125" s="60">
        <f t="shared" si="7"/>
        <v>0</v>
      </c>
    </row>
    <row r="126" spans="1:28" s="9" customFormat="1" ht="42.75">
      <c r="A126" s="10">
        <v>121</v>
      </c>
      <c r="B126" s="57">
        <v>203</v>
      </c>
      <c r="C126" s="57" t="s">
        <v>343</v>
      </c>
      <c r="D126" s="57" t="s">
        <v>344</v>
      </c>
      <c r="E126" s="43">
        <v>14</v>
      </c>
      <c r="F126" s="43">
        <v>5</v>
      </c>
      <c r="G126" s="57" t="s">
        <v>44</v>
      </c>
      <c r="H126" s="128"/>
      <c r="I126" s="59" t="s">
        <v>352</v>
      </c>
      <c r="J126" s="129"/>
      <c r="K126" s="128"/>
      <c r="L126" s="125"/>
      <c r="M126" s="125"/>
      <c r="N126" s="125"/>
      <c r="O126" s="16">
        <v>0</v>
      </c>
      <c r="P126" s="125"/>
      <c r="Q126" s="16">
        <f t="shared" si="4"/>
        <v>0</v>
      </c>
      <c r="R126" s="126"/>
      <c r="S126" s="126"/>
      <c r="T126" s="125"/>
      <c r="U126" s="125"/>
      <c r="V126" s="127"/>
      <c r="W126" s="125"/>
      <c r="X126" s="16">
        <f t="shared" si="5"/>
        <v>0</v>
      </c>
      <c r="Y126" s="60">
        <v>0.25790465000000001</v>
      </c>
      <c r="Z126" s="60">
        <v>0.25790465000000001</v>
      </c>
      <c r="AA126" s="60">
        <v>0</v>
      </c>
      <c r="AB126" s="60">
        <f t="shared" si="7"/>
        <v>0</v>
      </c>
    </row>
    <row r="127" spans="1:28" s="9" customFormat="1" ht="57">
      <c r="A127" s="10">
        <v>122</v>
      </c>
      <c r="B127" s="57">
        <v>203</v>
      </c>
      <c r="C127" s="57" t="s">
        <v>343</v>
      </c>
      <c r="D127" s="57" t="s">
        <v>344</v>
      </c>
      <c r="E127" s="43">
        <v>14</v>
      </c>
      <c r="F127" s="43">
        <v>6</v>
      </c>
      <c r="G127" s="57" t="s">
        <v>52</v>
      </c>
      <c r="H127" s="128"/>
      <c r="I127" s="59" t="s">
        <v>349</v>
      </c>
      <c r="J127" s="129"/>
      <c r="K127" s="128"/>
      <c r="L127" s="125"/>
      <c r="M127" s="125"/>
      <c r="N127" s="125"/>
      <c r="O127" s="16">
        <v>0</v>
      </c>
      <c r="P127" s="125"/>
      <c r="Q127" s="16">
        <f t="shared" si="4"/>
        <v>0</v>
      </c>
      <c r="R127" s="126"/>
      <c r="S127" s="126"/>
      <c r="T127" s="125"/>
      <c r="U127" s="125"/>
      <c r="V127" s="127"/>
      <c r="W127" s="125"/>
      <c r="X127" s="16">
        <f t="shared" si="5"/>
        <v>0</v>
      </c>
      <c r="Y127" s="60">
        <v>1.499615E-2</v>
      </c>
      <c r="Z127" s="60">
        <v>1.499615E-2</v>
      </c>
      <c r="AA127" s="60">
        <v>0</v>
      </c>
      <c r="AB127" s="60">
        <f t="shared" si="7"/>
        <v>0</v>
      </c>
    </row>
    <row r="128" spans="1:28" s="9" customFormat="1" ht="28.5">
      <c r="A128" s="10">
        <v>123</v>
      </c>
      <c r="B128" s="57">
        <v>203</v>
      </c>
      <c r="C128" s="57" t="s">
        <v>343</v>
      </c>
      <c r="D128" s="57" t="s">
        <v>344</v>
      </c>
      <c r="E128" s="43">
        <v>14</v>
      </c>
      <c r="F128" s="43">
        <v>5</v>
      </c>
      <c r="G128" s="57" t="s">
        <v>33</v>
      </c>
      <c r="H128" s="13" t="s">
        <v>69</v>
      </c>
      <c r="I128" s="59" t="s">
        <v>353</v>
      </c>
      <c r="J128" s="59"/>
      <c r="K128" s="128" t="s">
        <v>354</v>
      </c>
      <c r="L128" s="60">
        <v>0</v>
      </c>
      <c r="M128" s="60">
        <v>0</v>
      </c>
      <c r="N128" s="60">
        <v>0</v>
      </c>
      <c r="O128" s="60">
        <v>0</v>
      </c>
      <c r="P128" s="60">
        <v>0</v>
      </c>
      <c r="Q128" s="16">
        <f t="shared" si="4"/>
        <v>0</v>
      </c>
      <c r="R128" s="44"/>
      <c r="S128" s="47"/>
      <c r="T128" s="60"/>
      <c r="U128" s="60"/>
      <c r="V128" s="44">
        <v>0</v>
      </c>
      <c r="W128" s="44">
        <v>0</v>
      </c>
      <c r="X128" s="16">
        <f t="shared" si="5"/>
        <v>0</v>
      </c>
      <c r="Y128" s="60">
        <v>0.67859840000000005</v>
      </c>
      <c r="Z128" s="60">
        <v>0</v>
      </c>
      <c r="AA128" s="60">
        <v>0</v>
      </c>
      <c r="AB128" s="60">
        <f t="shared" si="7"/>
        <v>0.67859840000000005</v>
      </c>
    </row>
    <row r="129" spans="1:28" s="9" customFormat="1" ht="28.5">
      <c r="A129" s="10">
        <v>124</v>
      </c>
      <c r="B129" s="57">
        <v>203</v>
      </c>
      <c r="C129" s="57" t="s">
        <v>343</v>
      </c>
      <c r="D129" s="57" t="s">
        <v>344</v>
      </c>
      <c r="E129" s="43">
        <v>14</v>
      </c>
      <c r="F129" s="43">
        <v>9</v>
      </c>
      <c r="G129" s="57" t="s">
        <v>355</v>
      </c>
      <c r="H129" s="13" t="s">
        <v>69</v>
      </c>
      <c r="I129" s="59" t="s">
        <v>356</v>
      </c>
      <c r="J129" s="59"/>
      <c r="K129" s="128"/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16">
        <f t="shared" si="4"/>
        <v>0</v>
      </c>
      <c r="R129" s="44"/>
      <c r="S129" s="47"/>
      <c r="T129" s="60"/>
      <c r="U129" s="60"/>
      <c r="V129" s="44">
        <v>0</v>
      </c>
      <c r="W129" s="44">
        <v>0</v>
      </c>
      <c r="X129" s="16">
        <f t="shared" si="5"/>
        <v>0</v>
      </c>
      <c r="Y129" s="60">
        <v>-0.67859840000000005</v>
      </c>
      <c r="Z129" s="60">
        <v>0</v>
      </c>
      <c r="AA129" s="60">
        <v>0</v>
      </c>
      <c r="AB129" s="60">
        <f t="shared" si="7"/>
        <v>-0.67859840000000005</v>
      </c>
    </row>
    <row r="130" spans="1:28" s="9" customFormat="1" ht="85.5">
      <c r="A130" s="10">
        <v>125</v>
      </c>
      <c r="B130" s="57">
        <v>203</v>
      </c>
      <c r="C130" s="57" t="s">
        <v>343</v>
      </c>
      <c r="D130" s="57" t="s">
        <v>344</v>
      </c>
      <c r="E130" s="43">
        <v>14</v>
      </c>
      <c r="F130" s="43">
        <v>5</v>
      </c>
      <c r="G130" s="57" t="s">
        <v>33</v>
      </c>
      <c r="H130" s="128" t="s">
        <v>357</v>
      </c>
      <c r="I130" s="59" t="s">
        <v>358</v>
      </c>
      <c r="J130" s="129" t="s">
        <v>359</v>
      </c>
      <c r="K130" s="128" t="s">
        <v>360</v>
      </c>
      <c r="L130" s="125">
        <v>46.8</v>
      </c>
      <c r="M130" s="125">
        <v>9.52</v>
      </c>
      <c r="N130" s="125">
        <f>L130-M130</f>
        <v>37.28</v>
      </c>
      <c r="O130" s="16">
        <v>0</v>
      </c>
      <c r="P130" s="125"/>
      <c r="Q130" s="16">
        <f t="shared" si="4"/>
        <v>46.8</v>
      </c>
      <c r="R130" s="126">
        <v>42860</v>
      </c>
      <c r="S130" s="126">
        <v>44414</v>
      </c>
      <c r="T130" s="125">
        <v>9.52</v>
      </c>
      <c r="U130" s="125">
        <v>37.28</v>
      </c>
      <c r="V130" s="127" t="s">
        <v>105</v>
      </c>
      <c r="W130" s="127">
        <v>0</v>
      </c>
      <c r="X130" s="16">
        <f>T130+U130</f>
        <v>46.8</v>
      </c>
      <c r="Y130" s="60">
        <v>1.01066E-2</v>
      </c>
      <c r="Z130" s="60">
        <v>1.01066E-2</v>
      </c>
      <c r="AA130" s="60">
        <v>0</v>
      </c>
      <c r="AB130" s="60">
        <f t="shared" si="7"/>
        <v>0</v>
      </c>
    </row>
    <row r="131" spans="1:28" s="9" customFormat="1" ht="85.5">
      <c r="A131" s="10">
        <v>126</v>
      </c>
      <c r="B131" s="57">
        <v>203</v>
      </c>
      <c r="C131" s="57" t="s">
        <v>343</v>
      </c>
      <c r="D131" s="57" t="s">
        <v>344</v>
      </c>
      <c r="E131" s="43">
        <v>14</v>
      </c>
      <c r="F131" s="43">
        <v>6</v>
      </c>
      <c r="G131" s="57" t="s">
        <v>71</v>
      </c>
      <c r="H131" s="128"/>
      <c r="I131" s="59" t="s">
        <v>361</v>
      </c>
      <c r="J131" s="129"/>
      <c r="K131" s="128"/>
      <c r="L131" s="125"/>
      <c r="M131" s="125"/>
      <c r="N131" s="125"/>
      <c r="O131" s="16">
        <v>0</v>
      </c>
      <c r="P131" s="125"/>
      <c r="Q131" s="16">
        <f t="shared" si="4"/>
        <v>0</v>
      </c>
      <c r="R131" s="126"/>
      <c r="S131" s="126"/>
      <c r="T131" s="125"/>
      <c r="U131" s="125"/>
      <c r="V131" s="127"/>
      <c r="W131" s="127"/>
      <c r="X131" s="16">
        <f t="shared" si="5"/>
        <v>0</v>
      </c>
      <c r="Y131" s="60">
        <v>8.3178100000000005E-2</v>
      </c>
      <c r="Z131" s="60">
        <v>8.3178100000000005E-2</v>
      </c>
      <c r="AA131" s="60">
        <v>0</v>
      </c>
      <c r="AB131" s="60">
        <f t="shared" si="7"/>
        <v>0</v>
      </c>
    </row>
    <row r="132" spans="1:28" s="9" customFormat="1" ht="85.5">
      <c r="A132" s="10">
        <v>127</v>
      </c>
      <c r="B132" s="57">
        <v>203</v>
      </c>
      <c r="C132" s="57" t="s">
        <v>343</v>
      </c>
      <c r="D132" s="57" t="s">
        <v>344</v>
      </c>
      <c r="E132" s="43">
        <v>14</v>
      </c>
      <c r="F132" s="43">
        <v>5</v>
      </c>
      <c r="G132" s="57" t="s">
        <v>33</v>
      </c>
      <c r="H132" s="58" t="s">
        <v>357</v>
      </c>
      <c r="I132" s="59" t="s">
        <v>362</v>
      </c>
      <c r="J132" s="59"/>
      <c r="K132" s="58" t="s">
        <v>363</v>
      </c>
      <c r="L132" s="60">
        <v>40.799999999999997</v>
      </c>
      <c r="M132" s="60">
        <v>6.47</v>
      </c>
      <c r="N132" s="60">
        <f>L132-M132</f>
        <v>34.33</v>
      </c>
      <c r="O132" s="16">
        <v>0</v>
      </c>
      <c r="P132" s="60"/>
      <c r="Q132" s="16">
        <f t="shared" si="4"/>
        <v>40.799999999999997</v>
      </c>
      <c r="R132" s="47">
        <v>42860</v>
      </c>
      <c r="S132" s="47">
        <v>44416</v>
      </c>
      <c r="T132" s="60">
        <v>6.47</v>
      </c>
      <c r="U132" s="60">
        <v>34.33</v>
      </c>
      <c r="V132" s="44">
        <v>0</v>
      </c>
      <c r="W132" s="44">
        <v>0</v>
      </c>
      <c r="X132" s="16">
        <f t="shared" si="5"/>
        <v>40.799999999999997</v>
      </c>
      <c r="Y132" s="60">
        <v>-7.7600000000000002E-5</v>
      </c>
      <c r="Z132" s="60">
        <v>-7.7600000000000002E-5</v>
      </c>
      <c r="AA132" s="60">
        <v>0</v>
      </c>
      <c r="AB132" s="60">
        <f t="shared" si="7"/>
        <v>0</v>
      </c>
    </row>
    <row r="133" spans="1:28" s="9" customFormat="1" ht="45">
      <c r="A133" s="10">
        <v>128</v>
      </c>
      <c r="B133" s="57">
        <v>203</v>
      </c>
      <c r="C133" s="57" t="s">
        <v>343</v>
      </c>
      <c r="D133" s="57" t="s">
        <v>344</v>
      </c>
      <c r="E133" s="43">
        <v>14</v>
      </c>
      <c r="F133" s="43">
        <v>5</v>
      </c>
      <c r="G133" s="57" t="s">
        <v>33</v>
      </c>
      <c r="H133" s="58" t="s">
        <v>364</v>
      </c>
      <c r="I133" s="59" t="s">
        <v>365</v>
      </c>
      <c r="J133" s="59"/>
      <c r="K133" s="58" t="s">
        <v>366</v>
      </c>
      <c r="L133" s="60">
        <v>67.59</v>
      </c>
      <c r="M133" s="60">
        <v>23.17</v>
      </c>
      <c r="N133" s="60">
        <f>L133-M133</f>
        <v>44.42</v>
      </c>
      <c r="O133" s="16">
        <v>0</v>
      </c>
      <c r="P133" s="60"/>
      <c r="Q133" s="16">
        <f t="shared" si="4"/>
        <v>67.59</v>
      </c>
      <c r="R133" s="47">
        <v>40474</v>
      </c>
      <c r="S133" s="47">
        <v>44951</v>
      </c>
      <c r="T133" s="60">
        <v>23.17</v>
      </c>
      <c r="U133" s="60">
        <v>44.42</v>
      </c>
      <c r="V133" s="44">
        <v>0</v>
      </c>
      <c r="W133" s="44">
        <v>0</v>
      </c>
      <c r="X133" s="16">
        <f t="shared" si="5"/>
        <v>67.59</v>
      </c>
      <c r="Y133" s="60">
        <v>0.51866852800000007</v>
      </c>
      <c r="Z133" s="60">
        <v>0.51866852800000007</v>
      </c>
      <c r="AA133" s="60">
        <v>0</v>
      </c>
      <c r="AB133" s="60">
        <f t="shared" si="7"/>
        <v>0</v>
      </c>
    </row>
    <row r="134" spans="1:28" s="9" customFormat="1" ht="85.5">
      <c r="A134" s="10">
        <v>129</v>
      </c>
      <c r="B134" s="57">
        <v>203</v>
      </c>
      <c r="C134" s="57" t="s">
        <v>343</v>
      </c>
      <c r="D134" s="57" t="s">
        <v>344</v>
      </c>
      <c r="E134" s="43">
        <v>14</v>
      </c>
      <c r="F134" s="43">
        <v>5</v>
      </c>
      <c r="G134" s="57" t="s">
        <v>80</v>
      </c>
      <c r="H134" s="58" t="s">
        <v>345</v>
      </c>
      <c r="I134" s="59" t="s">
        <v>367</v>
      </c>
      <c r="J134" s="59"/>
      <c r="K134" s="58" t="s">
        <v>368</v>
      </c>
      <c r="L134" s="60">
        <v>48.41</v>
      </c>
      <c r="M134" s="60">
        <f>L134*0.3</f>
        <v>14.522999999999998</v>
      </c>
      <c r="N134" s="60">
        <f>L134-M134</f>
        <v>33.887</v>
      </c>
      <c r="O134" s="16">
        <v>0</v>
      </c>
      <c r="P134" s="60"/>
      <c r="Q134" s="16">
        <f t="shared" si="4"/>
        <v>48.41</v>
      </c>
      <c r="R134" s="47">
        <v>43335</v>
      </c>
      <c r="S134" s="47">
        <v>44637</v>
      </c>
      <c r="T134" s="60">
        <v>14.6</v>
      </c>
      <c r="U134" s="60">
        <v>33.81</v>
      </c>
      <c r="V134" s="44">
        <v>0</v>
      </c>
      <c r="W134" s="44">
        <v>0</v>
      </c>
      <c r="X134" s="16">
        <f t="shared" si="5"/>
        <v>48.410000000000004</v>
      </c>
      <c r="Y134" s="60">
        <v>2.4740999999999999E-3</v>
      </c>
      <c r="Z134" s="60">
        <v>2.4740999999999999E-3</v>
      </c>
      <c r="AA134" s="60">
        <v>0</v>
      </c>
      <c r="AB134" s="60">
        <f t="shared" si="7"/>
        <v>0</v>
      </c>
    </row>
    <row r="135" spans="1:28" s="9" customFormat="1" ht="71.25">
      <c r="A135" s="10">
        <v>130</v>
      </c>
      <c r="B135" s="57">
        <v>203</v>
      </c>
      <c r="C135" s="57" t="s">
        <v>343</v>
      </c>
      <c r="D135" s="57" t="s">
        <v>344</v>
      </c>
      <c r="E135" s="43">
        <v>14</v>
      </c>
      <c r="F135" s="43">
        <v>5</v>
      </c>
      <c r="G135" s="57" t="s">
        <v>80</v>
      </c>
      <c r="H135" s="58" t="s">
        <v>357</v>
      </c>
      <c r="I135" s="59" t="s">
        <v>369</v>
      </c>
      <c r="J135" s="59"/>
      <c r="K135" s="58" t="s">
        <v>370</v>
      </c>
      <c r="L135" s="60">
        <v>56.93</v>
      </c>
      <c r="M135" s="60">
        <v>21.44</v>
      </c>
      <c r="N135" s="60">
        <f>L135-M135</f>
        <v>35.489999999999995</v>
      </c>
      <c r="O135" s="16">
        <v>0</v>
      </c>
      <c r="P135" s="60"/>
      <c r="Q135" s="16">
        <f t="shared" ref="Q135:Q198" si="8">SUM(M135:P135)</f>
        <v>56.929999999999993</v>
      </c>
      <c r="R135" s="47">
        <v>42860</v>
      </c>
      <c r="S135" s="47">
        <v>45045</v>
      </c>
      <c r="T135" s="60">
        <v>21.44</v>
      </c>
      <c r="U135" s="60">
        <v>35.49</v>
      </c>
      <c r="V135" s="44">
        <v>0</v>
      </c>
      <c r="W135" s="44">
        <v>0</v>
      </c>
      <c r="X135" s="16">
        <f t="shared" ref="X135:X198" si="9">T135+U135+V135+W135</f>
        <v>56.930000000000007</v>
      </c>
      <c r="Y135" s="60">
        <v>5.4366538999999996</v>
      </c>
      <c r="Z135" s="60">
        <v>5.4366538999999996</v>
      </c>
      <c r="AA135" s="60">
        <v>0</v>
      </c>
      <c r="AB135" s="60">
        <f t="shared" si="7"/>
        <v>0</v>
      </c>
    </row>
    <row r="136" spans="1:28" s="9" customFormat="1" ht="85.5">
      <c r="A136" s="10">
        <v>131</v>
      </c>
      <c r="B136" s="57">
        <v>203</v>
      </c>
      <c r="C136" s="57" t="s">
        <v>343</v>
      </c>
      <c r="D136" s="57" t="s">
        <v>344</v>
      </c>
      <c r="E136" s="43">
        <v>14</v>
      </c>
      <c r="F136" s="43">
        <v>5</v>
      </c>
      <c r="G136" s="57" t="s">
        <v>44</v>
      </c>
      <c r="H136" s="128" t="s">
        <v>371</v>
      </c>
      <c r="I136" s="59" t="s">
        <v>372</v>
      </c>
      <c r="J136" s="129" t="s">
        <v>373</v>
      </c>
      <c r="K136" s="128" t="s">
        <v>374</v>
      </c>
      <c r="L136" s="125">
        <v>70.83</v>
      </c>
      <c r="M136" s="125">
        <v>0</v>
      </c>
      <c r="N136" s="125">
        <v>0</v>
      </c>
      <c r="O136" s="125">
        <v>0</v>
      </c>
      <c r="P136" s="125">
        <f>L136</f>
        <v>70.83</v>
      </c>
      <c r="Q136" s="16">
        <f t="shared" si="8"/>
        <v>70.83</v>
      </c>
      <c r="R136" s="126">
        <v>44959</v>
      </c>
      <c r="S136" s="126">
        <v>46112</v>
      </c>
      <c r="T136" s="125"/>
      <c r="U136" s="125"/>
      <c r="V136" s="127" t="s">
        <v>105</v>
      </c>
      <c r="W136" s="125">
        <f>425850490/10000000</f>
        <v>42.585048999999998</v>
      </c>
      <c r="X136" s="16">
        <f>W136</f>
        <v>42.585048999999998</v>
      </c>
      <c r="Y136" s="60">
        <v>4.7099472000000002</v>
      </c>
      <c r="Z136" s="60">
        <v>0</v>
      </c>
      <c r="AA136" s="60">
        <v>0</v>
      </c>
      <c r="AB136" s="60">
        <f t="shared" si="7"/>
        <v>4.7099472000000002</v>
      </c>
    </row>
    <row r="137" spans="1:28" s="9" customFormat="1" ht="71.25">
      <c r="A137" s="10">
        <v>132</v>
      </c>
      <c r="B137" s="57">
        <v>203</v>
      </c>
      <c r="C137" s="57" t="s">
        <v>343</v>
      </c>
      <c r="D137" s="57" t="s">
        <v>344</v>
      </c>
      <c r="E137" s="43">
        <v>14</v>
      </c>
      <c r="F137" s="43">
        <v>6</v>
      </c>
      <c r="G137" s="57" t="s">
        <v>52</v>
      </c>
      <c r="H137" s="128"/>
      <c r="I137" s="59" t="s">
        <v>375</v>
      </c>
      <c r="J137" s="129"/>
      <c r="K137" s="128"/>
      <c r="L137" s="125"/>
      <c r="M137" s="125"/>
      <c r="N137" s="125"/>
      <c r="O137" s="125"/>
      <c r="P137" s="125"/>
      <c r="Q137" s="16">
        <f t="shared" si="8"/>
        <v>0</v>
      </c>
      <c r="R137" s="126"/>
      <c r="S137" s="126"/>
      <c r="T137" s="125"/>
      <c r="U137" s="125"/>
      <c r="V137" s="127"/>
      <c r="W137" s="125"/>
      <c r="X137" s="16">
        <f t="shared" si="9"/>
        <v>0</v>
      </c>
      <c r="Y137" s="60">
        <v>7.7926107489999996</v>
      </c>
      <c r="Z137" s="60">
        <v>0</v>
      </c>
      <c r="AA137" s="60">
        <v>0</v>
      </c>
      <c r="AB137" s="60">
        <f t="shared" si="7"/>
        <v>7.7926107489999996</v>
      </c>
    </row>
    <row r="138" spans="1:28" s="9" customFormat="1" ht="85.5">
      <c r="A138" s="10">
        <v>133</v>
      </c>
      <c r="B138" s="57">
        <v>203</v>
      </c>
      <c r="C138" s="57" t="s">
        <v>343</v>
      </c>
      <c r="D138" s="57" t="s">
        <v>344</v>
      </c>
      <c r="E138" s="43">
        <v>14</v>
      </c>
      <c r="F138" s="43">
        <v>6</v>
      </c>
      <c r="G138" s="57" t="s">
        <v>376</v>
      </c>
      <c r="H138" s="128" t="s">
        <v>377</v>
      </c>
      <c r="I138" s="59" t="s">
        <v>378</v>
      </c>
      <c r="J138" s="129" t="s">
        <v>379</v>
      </c>
      <c r="K138" s="128" t="s">
        <v>380</v>
      </c>
      <c r="L138" s="125">
        <v>63.48</v>
      </c>
      <c r="M138" s="125">
        <v>0</v>
      </c>
      <c r="N138" s="125">
        <v>0</v>
      </c>
      <c r="O138" s="125">
        <v>0</v>
      </c>
      <c r="P138" s="125">
        <f>L138</f>
        <v>63.48</v>
      </c>
      <c r="Q138" s="16">
        <f t="shared" si="8"/>
        <v>63.48</v>
      </c>
      <c r="R138" s="126">
        <v>45138</v>
      </c>
      <c r="S138" s="126">
        <v>45855</v>
      </c>
      <c r="T138" s="125"/>
      <c r="U138" s="125"/>
      <c r="V138" s="127" t="s">
        <v>105</v>
      </c>
      <c r="W138" s="125">
        <f>490139506/10000000</f>
        <v>49.013950600000001</v>
      </c>
      <c r="X138" s="16">
        <f>W138</f>
        <v>49.013950600000001</v>
      </c>
      <c r="Y138" s="60">
        <v>0.3105639</v>
      </c>
      <c r="Z138" s="60">
        <v>0</v>
      </c>
      <c r="AA138" s="60">
        <v>0</v>
      </c>
      <c r="AB138" s="60">
        <f t="shared" si="7"/>
        <v>0.3105639</v>
      </c>
    </row>
    <row r="139" spans="1:28" s="9" customFormat="1" ht="85.5">
      <c r="A139" s="10">
        <v>134</v>
      </c>
      <c r="B139" s="57">
        <v>203</v>
      </c>
      <c r="C139" s="57" t="s">
        <v>343</v>
      </c>
      <c r="D139" s="57" t="s">
        <v>344</v>
      </c>
      <c r="E139" s="43">
        <v>14</v>
      </c>
      <c r="F139" s="43">
        <v>6</v>
      </c>
      <c r="G139" s="57" t="s">
        <v>48</v>
      </c>
      <c r="H139" s="128"/>
      <c r="I139" s="59" t="s">
        <v>381</v>
      </c>
      <c r="J139" s="129"/>
      <c r="K139" s="128"/>
      <c r="L139" s="125"/>
      <c r="M139" s="125"/>
      <c r="N139" s="125"/>
      <c r="O139" s="125"/>
      <c r="P139" s="125"/>
      <c r="Q139" s="16">
        <f t="shared" si="8"/>
        <v>0</v>
      </c>
      <c r="R139" s="126"/>
      <c r="S139" s="126"/>
      <c r="T139" s="125"/>
      <c r="U139" s="125"/>
      <c r="V139" s="127"/>
      <c r="W139" s="125"/>
      <c r="X139" s="16">
        <f t="shared" si="9"/>
        <v>0</v>
      </c>
      <c r="Y139" s="60">
        <v>12.240912559</v>
      </c>
      <c r="Z139" s="60">
        <v>0</v>
      </c>
      <c r="AA139" s="60">
        <v>0</v>
      </c>
      <c r="AB139" s="60">
        <f t="shared" si="7"/>
        <v>12.240912559</v>
      </c>
    </row>
    <row r="140" spans="1:28" s="9" customFormat="1" ht="71.25">
      <c r="A140" s="10">
        <v>135</v>
      </c>
      <c r="B140" s="57">
        <v>203</v>
      </c>
      <c r="C140" s="57" t="s">
        <v>343</v>
      </c>
      <c r="D140" s="57" t="s">
        <v>344</v>
      </c>
      <c r="E140" s="43">
        <v>14</v>
      </c>
      <c r="F140" s="43">
        <v>6</v>
      </c>
      <c r="G140" s="57" t="s">
        <v>48</v>
      </c>
      <c r="H140" s="58" t="s">
        <v>382</v>
      </c>
      <c r="I140" s="59" t="s">
        <v>383</v>
      </c>
      <c r="J140" s="59"/>
      <c r="K140" s="58" t="s">
        <v>384</v>
      </c>
      <c r="L140" s="60">
        <v>16.123000000000001</v>
      </c>
      <c r="M140" s="60">
        <v>0</v>
      </c>
      <c r="N140" s="60">
        <v>0</v>
      </c>
      <c r="O140" s="60">
        <v>0</v>
      </c>
      <c r="P140" s="60">
        <f>L140</f>
        <v>16.123000000000001</v>
      </c>
      <c r="Q140" s="16">
        <f t="shared" si="8"/>
        <v>16.123000000000001</v>
      </c>
      <c r="R140" s="47">
        <v>43332</v>
      </c>
      <c r="S140" s="47">
        <v>44377</v>
      </c>
      <c r="T140" s="60"/>
      <c r="U140" s="60"/>
      <c r="V140" s="44">
        <v>0</v>
      </c>
      <c r="W140" s="60">
        <f>158157570/10000000</f>
        <v>15.815757</v>
      </c>
      <c r="X140" s="16">
        <f t="shared" si="9"/>
        <v>15.815757</v>
      </c>
      <c r="Y140" s="60">
        <v>6.7553006459999994</v>
      </c>
      <c r="Z140" s="60">
        <v>0</v>
      </c>
      <c r="AA140" s="60">
        <v>0</v>
      </c>
      <c r="AB140" s="60">
        <f t="shared" si="7"/>
        <v>6.7553006459999994</v>
      </c>
    </row>
    <row r="141" spans="1:28" s="9" customFormat="1" ht="71.25">
      <c r="A141" s="10">
        <v>136</v>
      </c>
      <c r="B141" s="57">
        <v>203</v>
      </c>
      <c r="C141" s="57" t="s">
        <v>343</v>
      </c>
      <c r="D141" s="57" t="s">
        <v>344</v>
      </c>
      <c r="E141" s="43">
        <v>14</v>
      </c>
      <c r="F141" s="43">
        <v>6</v>
      </c>
      <c r="G141" s="57" t="s">
        <v>48</v>
      </c>
      <c r="H141" s="58" t="s">
        <v>382</v>
      </c>
      <c r="I141" s="59" t="s">
        <v>385</v>
      </c>
      <c r="J141" s="59"/>
      <c r="K141" s="58" t="s">
        <v>386</v>
      </c>
      <c r="L141" s="60">
        <v>26.463000000000001</v>
      </c>
      <c r="M141" s="60">
        <v>0</v>
      </c>
      <c r="N141" s="60">
        <v>0</v>
      </c>
      <c r="O141" s="60">
        <v>0</v>
      </c>
      <c r="P141" s="60">
        <f>L141</f>
        <v>26.463000000000001</v>
      </c>
      <c r="Q141" s="16">
        <f t="shared" si="8"/>
        <v>26.463000000000001</v>
      </c>
      <c r="R141" s="47">
        <v>43332</v>
      </c>
      <c r="S141" s="47">
        <v>44377</v>
      </c>
      <c r="T141" s="60"/>
      <c r="U141" s="60"/>
      <c r="V141" s="44">
        <v>0</v>
      </c>
      <c r="W141" s="60">
        <f>260191316/10000000</f>
        <v>26.019131600000001</v>
      </c>
      <c r="X141" s="16">
        <f t="shared" si="9"/>
        <v>26.019131600000001</v>
      </c>
      <c r="Y141" s="60">
        <v>15.807871036000002</v>
      </c>
      <c r="Z141" s="60">
        <v>0</v>
      </c>
      <c r="AA141" s="60">
        <v>0</v>
      </c>
      <c r="AB141" s="60">
        <f t="shared" si="7"/>
        <v>15.807871036000002</v>
      </c>
    </row>
    <row r="142" spans="1:28" s="9" customFormat="1" ht="99.75">
      <c r="A142" s="10">
        <v>137</v>
      </c>
      <c r="B142" s="57">
        <v>203</v>
      </c>
      <c r="C142" s="57" t="s">
        <v>343</v>
      </c>
      <c r="D142" s="57" t="s">
        <v>344</v>
      </c>
      <c r="E142" s="43">
        <v>14</v>
      </c>
      <c r="F142" s="43">
        <v>6</v>
      </c>
      <c r="G142" s="57" t="s">
        <v>48</v>
      </c>
      <c r="H142" s="58" t="s">
        <v>387</v>
      </c>
      <c r="I142" s="59" t="s">
        <v>388</v>
      </c>
      <c r="J142" s="59"/>
      <c r="K142" s="58" t="s">
        <v>389</v>
      </c>
      <c r="L142" s="60">
        <v>4.5599999999999996</v>
      </c>
      <c r="M142" s="60">
        <v>0</v>
      </c>
      <c r="N142" s="60">
        <v>0</v>
      </c>
      <c r="O142" s="60">
        <v>0</v>
      </c>
      <c r="P142" s="60">
        <f>L142</f>
        <v>4.5599999999999996</v>
      </c>
      <c r="Q142" s="16">
        <f t="shared" si="8"/>
        <v>4.5599999999999996</v>
      </c>
      <c r="R142" s="47">
        <v>43015</v>
      </c>
      <c r="S142" s="47">
        <v>43809</v>
      </c>
      <c r="T142" s="60"/>
      <c r="U142" s="60"/>
      <c r="V142" s="44">
        <v>0</v>
      </c>
      <c r="W142" s="60">
        <f>62261966/10000000</f>
        <v>6.2261965999999997</v>
      </c>
      <c r="X142" s="16">
        <f t="shared" si="9"/>
        <v>6.2261965999999997</v>
      </c>
      <c r="Y142" s="60">
        <v>9.0445999999999999E-2</v>
      </c>
      <c r="Z142" s="60">
        <v>9.0445999999999999E-2</v>
      </c>
      <c r="AA142" s="60">
        <v>0</v>
      </c>
      <c r="AB142" s="60">
        <f t="shared" si="7"/>
        <v>0</v>
      </c>
    </row>
    <row r="143" spans="1:28" s="9" customFormat="1" ht="99.75">
      <c r="A143" s="10">
        <v>138</v>
      </c>
      <c r="B143" s="57">
        <v>203</v>
      </c>
      <c r="C143" s="57" t="s">
        <v>343</v>
      </c>
      <c r="D143" s="57" t="s">
        <v>344</v>
      </c>
      <c r="E143" s="43">
        <v>14</v>
      </c>
      <c r="F143" s="43">
        <v>6</v>
      </c>
      <c r="G143" s="57" t="s">
        <v>48</v>
      </c>
      <c r="H143" s="58" t="s">
        <v>390</v>
      </c>
      <c r="I143" s="59" t="s">
        <v>391</v>
      </c>
      <c r="J143" s="59"/>
      <c r="K143" s="58" t="s">
        <v>392</v>
      </c>
      <c r="L143" s="60">
        <v>15.01</v>
      </c>
      <c r="M143" s="60">
        <v>0</v>
      </c>
      <c r="N143" s="60">
        <v>0</v>
      </c>
      <c r="O143" s="60">
        <v>0</v>
      </c>
      <c r="P143" s="60">
        <f>L143</f>
        <v>15.01</v>
      </c>
      <c r="Q143" s="16">
        <f t="shared" si="8"/>
        <v>15.01</v>
      </c>
      <c r="R143" s="47"/>
      <c r="S143" s="47">
        <v>42966</v>
      </c>
      <c r="T143" s="60"/>
      <c r="U143" s="60"/>
      <c r="V143" s="44">
        <v>0</v>
      </c>
      <c r="W143" s="60">
        <f>92127733/10000000</f>
        <v>9.2127733000000003</v>
      </c>
      <c r="X143" s="16">
        <f t="shared" si="9"/>
        <v>9.2127733000000003</v>
      </c>
      <c r="Y143" s="60">
        <v>6.7531400000000005E-2</v>
      </c>
      <c r="Z143" s="60">
        <v>6.7531400000000005E-2</v>
      </c>
      <c r="AA143" s="60">
        <v>0</v>
      </c>
      <c r="AB143" s="60">
        <f t="shared" si="7"/>
        <v>0</v>
      </c>
    </row>
    <row r="144" spans="1:28" s="9" customFormat="1" ht="99.75">
      <c r="A144" s="10">
        <v>139</v>
      </c>
      <c r="B144" s="57">
        <v>203</v>
      </c>
      <c r="C144" s="57" t="s">
        <v>343</v>
      </c>
      <c r="D144" s="57" t="s">
        <v>344</v>
      </c>
      <c r="E144" s="43">
        <v>14</v>
      </c>
      <c r="F144" s="43">
        <v>5</v>
      </c>
      <c r="G144" s="57" t="s">
        <v>393</v>
      </c>
      <c r="H144" s="128" t="s">
        <v>394</v>
      </c>
      <c r="I144" s="59" t="s">
        <v>395</v>
      </c>
      <c r="J144" s="129" t="s">
        <v>395</v>
      </c>
      <c r="K144" s="128" t="s">
        <v>396</v>
      </c>
      <c r="L144" s="125">
        <v>8.61</v>
      </c>
      <c r="M144" s="125">
        <v>2.5830000000000002</v>
      </c>
      <c r="N144" s="125">
        <f>L144-M144</f>
        <v>6.0269999999999992</v>
      </c>
      <c r="O144" s="125">
        <v>0</v>
      </c>
      <c r="P144" s="125">
        <v>0</v>
      </c>
      <c r="Q144" s="16">
        <f t="shared" si="8"/>
        <v>8.61</v>
      </c>
      <c r="R144" s="126">
        <v>45124</v>
      </c>
      <c r="S144" s="126">
        <v>45497</v>
      </c>
      <c r="T144" s="125">
        <v>2.5830000000000002</v>
      </c>
      <c r="U144" s="125">
        <v>0</v>
      </c>
      <c r="V144" s="125">
        <v>0</v>
      </c>
      <c r="W144" s="125">
        <v>0</v>
      </c>
      <c r="X144" s="16">
        <f t="shared" si="9"/>
        <v>2.5830000000000002</v>
      </c>
      <c r="Y144" s="60">
        <v>1.255648594</v>
      </c>
      <c r="Z144" s="60">
        <v>1.255648594</v>
      </c>
      <c r="AA144" s="60">
        <v>0</v>
      </c>
      <c r="AB144" s="60">
        <f t="shared" si="7"/>
        <v>0</v>
      </c>
    </row>
    <row r="145" spans="1:28" s="9" customFormat="1" ht="99.75">
      <c r="A145" s="10">
        <v>140</v>
      </c>
      <c r="B145" s="57">
        <v>203</v>
      </c>
      <c r="C145" s="57" t="s">
        <v>343</v>
      </c>
      <c r="D145" s="57" t="s">
        <v>344</v>
      </c>
      <c r="E145" s="43">
        <v>14</v>
      </c>
      <c r="F145" s="43">
        <v>6</v>
      </c>
      <c r="G145" s="57" t="s">
        <v>397</v>
      </c>
      <c r="H145" s="128"/>
      <c r="I145" s="59" t="s">
        <v>395</v>
      </c>
      <c r="J145" s="129"/>
      <c r="K145" s="128"/>
      <c r="L145" s="125"/>
      <c r="M145" s="125"/>
      <c r="N145" s="125"/>
      <c r="O145" s="125"/>
      <c r="P145" s="125"/>
      <c r="Q145" s="16">
        <f t="shared" si="8"/>
        <v>0</v>
      </c>
      <c r="R145" s="126"/>
      <c r="S145" s="126"/>
      <c r="T145" s="125">
        <v>2.5830000000000002</v>
      </c>
      <c r="U145" s="125"/>
      <c r="V145" s="125"/>
      <c r="W145" s="125"/>
      <c r="X145" s="16">
        <f t="shared" si="9"/>
        <v>2.5830000000000002</v>
      </c>
      <c r="Y145" s="60">
        <v>6.6020968999999999E-2</v>
      </c>
      <c r="Z145" s="60">
        <v>6.6020968999999999E-2</v>
      </c>
      <c r="AA145" s="60">
        <v>0</v>
      </c>
      <c r="AB145" s="60">
        <f t="shared" si="7"/>
        <v>0</v>
      </c>
    </row>
    <row r="146" spans="1:28" s="9" customFormat="1" ht="99.75">
      <c r="A146" s="10">
        <v>141</v>
      </c>
      <c r="B146" s="57">
        <v>203</v>
      </c>
      <c r="C146" s="57" t="s">
        <v>343</v>
      </c>
      <c r="D146" s="57" t="s">
        <v>344</v>
      </c>
      <c r="E146" s="43">
        <v>14</v>
      </c>
      <c r="F146" s="43">
        <v>5</v>
      </c>
      <c r="G146" s="57" t="s">
        <v>393</v>
      </c>
      <c r="H146" s="58" t="s">
        <v>398</v>
      </c>
      <c r="I146" s="59" t="s">
        <v>399</v>
      </c>
      <c r="J146" s="59"/>
      <c r="K146" s="58" t="s">
        <v>400</v>
      </c>
      <c r="L146" s="60">
        <v>27.57</v>
      </c>
      <c r="M146" s="60"/>
      <c r="N146" s="60"/>
      <c r="O146" s="60">
        <v>27.57</v>
      </c>
      <c r="P146" s="60"/>
      <c r="Q146" s="16">
        <f t="shared" si="8"/>
        <v>27.57</v>
      </c>
      <c r="R146" s="47">
        <v>42789</v>
      </c>
      <c r="S146" s="47">
        <v>45099</v>
      </c>
      <c r="T146" s="60"/>
      <c r="U146" s="60"/>
      <c r="V146" s="60">
        <v>27.57</v>
      </c>
      <c r="W146" s="44">
        <v>0</v>
      </c>
      <c r="X146" s="16">
        <f t="shared" si="9"/>
        <v>27.57</v>
      </c>
      <c r="Y146" s="60">
        <v>-1.8225728000000001</v>
      </c>
      <c r="Z146" s="60">
        <v>-1.8225728000000001</v>
      </c>
      <c r="AA146" s="60">
        <v>0</v>
      </c>
      <c r="AB146" s="60">
        <f t="shared" si="7"/>
        <v>0</v>
      </c>
    </row>
    <row r="147" spans="1:28" s="9" customFormat="1" ht="99.75">
      <c r="A147" s="10">
        <v>142</v>
      </c>
      <c r="B147" s="57">
        <v>203</v>
      </c>
      <c r="C147" s="57" t="s">
        <v>343</v>
      </c>
      <c r="D147" s="57" t="s">
        <v>344</v>
      </c>
      <c r="E147" s="43">
        <v>14</v>
      </c>
      <c r="F147" s="43">
        <v>5</v>
      </c>
      <c r="G147" s="57" t="s">
        <v>393</v>
      </c>
      <c r="H147" s="128" t="s">
        <v>394</v>
      </c>
      <c r="I147" s="59" t="s">
        <v>401</v>
      </c>
      <c r="J147" s="129" t="s">
        <v>402</v>
      </c>
      <c r="K147" s="128" t="s">
        <v>403</v>
      </c>
      <c r="L147" s="125">
        <v>33.4</v>
      </c>
      <c r="M147" s="125">
        <v>8.5299999999999994</v>
      </c>
      <c r="N147" s="125">
        <f>L147-M147</f>
        <v>24.869999999999997</v>
      </c>
      <c r="O147" s="125">
        <v>0</v>
      </c>
      <c r="P147" s="125">
        <v>0</v>
      </c>
      <c r="Q147" s="16">
        <f t="shared" si="8"/>
        <v>33.4</v>
      </c>
      <c r="R147" s="126">
        <v>44882</v>
      </c>
      <c r="S147" s="126">
        <v>45977</v>
      </c>
      <c r="T147" s="125">
        <v>8.5299999999999994</v>
      </c>
      <c r="U147" s="125">
        <v>24.87</v>
      </c>
      <c r="V147" s="125">
        <v>0</v>
      </c>
      <c r="W147" s="125">
        <v>0</v>
      </c>
      <c r="X147" s="16">
        <f t="shared" si="9"/>
        <v>33.4</v>
      </c>
      <c r="Y147" s="60">
        <v>13.009511140000001</v>
      </c>
      <c r="Z147" s="60">
        <v>0</v>
      </c>
      <c r="AA147" s="60">
        <v>0</v>
      </c>
      <c r="AB147" s="60">
        <f t="shared" si="7"/>
        <v>13.009511140000001</v>
      </c>
    </row>
    <row r="148" spans="1:28" s="9" customFormat="1" ht="99.75">
      <c r="A148" s="10">
        <v>143</v>
      </c>
      <c r="B148" s="57">
        <v>203</v>
      </c>
      <c r="C148" s="57" t="s">
        <v>343</v>
      </c>
      <c r="D148" s="57" t="s">
        <v>344</v>
      </c>
      <c r="E148" s="43">
        <v>14</v>
      </c>
      <c r="F148" s="43">
        <v>6</v>
      </c>
      <c r="G148" s="57" t="s">
        <v>397</v>
      </c>
      <c r="H148" s="128"/>
      <c r="I148" s="59" t="s">
        <v>401</v>
      </c>
      <c r="J148" s="129"/>
      <c r="K148" s="128"/>
      <c r="L148" s="125"/>
      <c r="M148" s="125"/>
      <c r="N148" s="125"/>
      <c r="O148" s="125"/>
      <c r="P148" s="125"/>
      <c r="Q148" s="16">
        <f t="shared" si="8"/>
        <v>0</v>
      </c>
      <c r="R148" s="126"/>
      <c r="S148" s="126"/>
      <c r="T148" s="125"/>
      <c r="U148" s="125"/>
      <c r="V148" s="125"/>
      <c r="W148" s="125"/>
      <c r="X148" s="16">
        <f t="shared" si="9"/>
        <v>0</v>
      </c>
      <c r="Y148" s="60">
        <v>9.4661999999999993E-3</v>
      </c>
      <c r="Z148" s="60">
        <v>0</v>
      </c>
      <c r="AA148" s="60">
        <v>0</v>
      </c>
      <c r="AB148" s="60">
        <f t="shared" si="7"/>
        <v>9.4661999999999993E-3</v>
      </c>
    </row>
    <row r="149" spans="1:28" s="9" customFormat="1" ht="28.5">
      <c r="A149" s="10">
        <v>144</v>
      </c>
      <c r="B149" s="57">
        <v>255</v>
      </c>
      <c r="C149" s="57" t="s">
        <v>343</v>
      </c>
      <c r="D149" s="57" t="s">
        <v>404</v>
      </c>
      <c r="E149" s="43">
        <v>14</v>
      </c>
      <c r="F149" s="43">
        <v>5</v>
      </c>
      <c r="G149" s="57" t="s">
        <v>33</v>
      </c>
      <c r="H149" s="58"/>
      <c r="I149" s="59" t="s">
        <v>405</v>
      </c>
      <c r="J149" s="59"/>
      <c r="K149" s="58" t="s">
        <v>406</v>
      </c>
      <c r="L149" s="60"/>
      <c r="M149" s="60"/>
      <c r="N149" s="60"/>
      <c r="O149" s="60">
        <v>0</v>
      </c>
      <c r="P149" s="60">
        <v>0</v>
      </c>
      <c r="Q149" s="16">
        <f t="shared" si="8"/>
        <v>0</v>
      </c>
      <c r="R149" s="47"/>
      <c r="S149" s="47"/>
      <c r="T149" s="60"/>
      <c r="U149" s="60"/>
      <c r="V149" s="44">
        <v>0</v>
      </c>
      <c r="W149" s="44">
        <v>0</v>
      </c>
      <c r="X149" s="16">
        <f t="shared" si="9"/>
        <v>0</v>
      </c>
      <c r="Y149" s="60">
        <v>0.35575059999999997</v>
      </c>
      <c r="Z149" s="60">
        <v>0</v>
      </c>
      <c r="AA149" s="60">
        <v>0</v>
      </c>
      <c r="AB149" s="60">
        <f t="shared" si="7"/>
        <v>0.35575059999999997</v>
      </c>
    </row>
    <row r="150" spans="1:28" s="9" customFormat="1" ht="85.5">
      <c r="A150" s="10">
        <v>145</v>
      </c>
      <c r="B150" s="57">
        <v>255</v>
      </c>
      <c r="C150" s="57" t="s">
        <v>343</v>
      </c>
      <c r="D150" s="57" t="s">
        <v>404</v>
      </c>
      <c r="E150" s="43">
        <v>14</v>
      </c>
      <c r="F150" s="43">
        <v>5</v>
      </c>
      <c r="G150" s="57" t="s">
        <v>33</v>
      </c>
      <c r="H150" s="58" t="s">
        <v>407</v>
      </c>
      <c r="I150" s="59" t="s">
        <v>408</v>
      </c>
      <c r="J150" s="59"/>
      <c r="K150" s="58" t="s">
        <v>409</v>
      </c>
      <c r="L150" s="62">
        <v>57.56</v>
      </c>
      <c r="M150" s="60">
        <v>18.95</v>
      </c>
      <c r="N150" s="60">
        <f>L150-M150</f>
        <v>38.61</v>
      </c>
      <c r="O150" s="60">
        <v>0</v>
      </c>
      <c r="P150" s="60">
        <v>0</v>
      </c>
      <c r="Q150" s="16">
        <f t="shared" si="8"/>
        <v>57.56</v>
      </c>
      <c r="R150" s="47">
        <v>45510</v>
      </c>
      <c r="S150" s="47">
        <v>46058</v>
      </c>
      <c r="T150" s="60">
        <v>18.95</v>
      </c>
      <c r="U150" s="60">
        <v>38.61</v>
      </c>
      <c r="V150" s="44">
        <v>0</v>
      </c>
      <c r="W150" s="44">
        <v>0</v>
      </c>
      <c r="X150" s="16">
        <f t="shared" si="9"/>
        <v>57.56</v>
      </c>
      <c r="Y150" s="60">
        <v>-6.3834299999999997E-2</v>
      </c>
      <c r="Z150" s="60">
        <v>0</v>
      </c>
      <c r="AA150" s="60">
        <v>0</v>
      </c>
      <c r="AB150" s="60">
        <f t="shared" si="7"/>
        <v>-6.3834299999999997E-2</v>
      </c>
    </row>
    <row r="151" spans="1:28" s="9" customFormat="1" ht="42.75">
      <c r="A151" s="10">
        <v>146</v>
      </c>
      <c r="B151" s="57">
        <v>255</v>
      </c>
      <c r="C151" s="57" t="s">
        <v>343</v>
      </c>
      <c r="D151" s="57" t="s">
        <v>404</v>
      </c>
      <c r="E151" s="43">
        <v>14</v>
      </c>
      <c r="F151" s="43">
        <v>5</v>
      </c>
      <c r="G151" s="57" t="s">
        <v>33</v>
      </c>
      <c r="H151" s="58" t="s">
        <v>410</v>
      </c>
      <c r="I151" s="59" t="s">
        <v>411</v>
      </c>
      <c r="J151" s="59"/>
      <c r="K151" s="58" t="s">
        <v>412</v>
      </c>
      <c r="L151" s="60">
        <v>79.63</v>
      </c>
      <c r="M151" s="60">
        <v>79.63</v>
      </c>
      <c r="N151" s="60"/>
      <c r="O151" s="60">
        <v>0</v>
      </c>
      <c r="P151" s="60">
        <v>0</v>
      </c>
      <c r="Q151" s="16">
        <f t="shared" si="8"/>
        <v>79.63</v>
      </c>
      <c r="R151" s="47"/>
      <c r="S151" s="47"/>
      <c r="T151" s="60">
        <v>47.3</v>
      </c>
      <c r="U151" s="60"/>
      <c r="V151" s="44">
        <v>0</v>
      </c>
      <c r="W151" s="44">
        <v>0</v>
      </c>
      <c r="X151" s="16">
        <f t="shared" si="9"/>
        <v>47.3</v>
      </c>
      <c r="Y151" s="60">
        <v>8.4191500000000002E-2</v>
      </c>
      <c r="Z151" s="60">
        <v>0</v>
      </c>
      <c r="AA151" s="60">
        <v>0</v>
      </c>
      <c r="AB151" s="60">
        <f t="shared" si="7"/>
        <v>8.4191500000000002E-2</v>
      </c>
    </row>
    <row r="152" spans="1:28" s="9" customFormat="1" ht="42.75">
      <c r="A152" s="10">
        <v>147</v>
      </c>
      <c r="B152" s="57">
        <v>255</v>
      </c>
      <c r="C152" s="57" t="s">
        <v>343</v>
      </c>
      <c r="D152" s="57" t="s">
        <v>404</v>
      </c>
      <c r="E152" s="43">
        <v>14</v>
      </c>
      <c r="F152" s="43">
        <v>5</v>
      </c>
      <c r="G152" s="57" t="s">
        <v>80</v>
      </c>
      <c r="H152" s="58" t="s">
        <v>357</v>
      </c>
      <c r="I152" s="59" t="s">
        <v>413</v>
      </c>
      <c r="J152" s="59"/>
      <c r="K152" s="58" t="s">
        <v>414</v>
      </c>
      <c r="L152" s="60">
        <v>39.6</v>
      </c>
      <c r="M152" s="60">
        <v>7.85</v>
      </c>
      <c r="N152" s="60">
        <f>L152-M152</f>
        <v>31.75</v>
      </c>
      <c r="O152" s="60">
        <v>0</v>
      </c>
      <c r="P152" s="60">
        <v>0</v>
      </c>
      <c r="Q152" s="16">
        <f t="shared" si="8"/>
        <v>39.6</v>
      </c>
      <c r="R152" s="47">
        <v>42860</v>
      </c>
      <c r="S152" s="47">
        <v>44391</v>
      </c>
      <c r="T152" s="60">
        <v>7.85</v>
      </c>
      <c r="U152" s="60">
        <v>31.75</v>
      </c>
      <c r="V152" s="44">
        <v>0</v>
      </c>
      <c r="W152" s="44">
        <v>0</v>
      </c>
      <c r="X152" s="16">
        <f t="shared" si="9"/>
        <v>39.6</v>
      </c>
      <c r="Y152" s="60">
        <v>0.79988479999999995</v>
      </c>
      <c r="Z152" s="60">
        <v>0.79988479999999995</v>
      </c>
      <c r="AA152" s="60">
        <v>0</v>
      </c>
      <c r="AB152" s="60">
        <f t="shared" si="7"/>
        <v>0</v>
      </c>
    </row>
    <row r="153" spans="1:28" s="9" customFormat="1" ht="57">
      <c r="A153" s="10">
        <v>148</v>
      </c>
      <c r="B153" s="57">
        <v>255</v>
      </c>
      <c r="C153" s="57" t="s">
        <v>343</v>
      </c>
      <c r="D153" s="57" t="s">
        <v>404</v>
      </c>
      <c r="E153" s="43">
        <v>14</v>
      </c>
      <c r="F153" s="43">
        <v>5</v>
      </c>
      <c r="G153" s="57" t="s">
        <v>80</v>
      </c>
      <c r="H153" s="58"/>
      <c r="I153" s="59" t="s">
        <v>415</v>
      </c>
      <c r="J153" s="59"/>
      <c r="K153" s="58"/>
      <c r="L153" s="60">
        <v>0</v>
      </c>
      <c r="M153" s="60">
        <v>0</v>
      </c>
      <c r="N153" s="60">
        <v>0</v>
      </c>
      <c r="O153" s="60">
        <v>0</v>
      </c>
      <c r="P153" s="60">
        <v>0</v>
      </c>
      <c r="Q153" s="16">
        <f t="shared" si="8"/>
        <v>0</v>
      </c>
      <c r="R153" s="47"/>
      <c r="S153" s="47"/>
      <c r="T153" s="60"/>
      <c r="U153" s="60"/>
      <c r="V153" s="44">
        <v>0</v>
      </c>
      <c r="W153" s="44">
        <v>0</v>
      </c>
      <c r="X153" s="16">
        <f t="shared" si="9"/>
        <v>0</v>
      </c>
      <c r="Y153" s="60">
        <v>1.7576000000000001E-2</v>
      </c>
      <c r="Z153" s="60">
        <v>1.7576000000000001E-2</v>
      </c>
      <c r="AA153" s="60">
        <v>0</v>
      </c>
      <c r="AB153" s="60">
        <f t="shared" si="7"/>
        <v>0</v>
      </c>
    </row>
    <row r="154" spans="1:28" s="9" customFormat="1">
      <c r="A154" s="10">
        <v>149</v>
      </c>
      <c r="B154" s="57">
        <v>255</v>
      </c>
      <c r="C154" s="57" t="s">
        <v>343</v>
      </c>
      <c r="D154" s="57" t="s">
        <v>404</v>
      </c>
      <c r="E154" s="43">
        <v>14</v>
      </c>
      <c r="F154" s="43">
        <v>5</v>
      </c>
      <c r="G154" s="57" t="s">
        <v>80</v>
      </c>
      <c r="H154" s="128" t="s">
        <v>407</v>
      </c>
      <c r="I154" s="59" t="s">
        <v>416</v>
      </c>
      <c r="J154" s="129" t="s">
        <v>417</v>
      </c>
      <c r="K154" s="129" t="s">
        <v>418</v>
      </c>
      <c r="L154" s="125">
        <v>32.99</v>
      </c>
      <c r="M154" s="125">
        <v>11.03</v>
      </c>
      <c r="N154" s="125">
        <v>21.96</v>
      </c>
      <c r="O154" s="125">
        <v>0</v>
      </c>
      <c r="P154" s="125">
        <v>0</v>
      </c>
      <c r="Q154" s="16">
        <f t="shared" si="8"/>
        <v>32.99</v>
      </c>
      <c r="R154" s="126">
        <v>45080</v>
      </c>
      <c r="S154" s="126">
        <v>45810</v>
      </c>
      <c r="T154" s="125">
        <v>11.03</v>
      </c>
      <c r="U154" s="125">
        <v>21.96</v>
      </c>
      <c r="V154" s="125">
        <v>0</v>
      </c>
      <c r="W154" s="125">
        <v>0</v>
      </c>
      <c r="X154" s="16">
        <f t="shared" si="9"/>
        <v>32.99</v>
      </c>
      <c r="Y154" s="60">
        <v>16.001390827000002</v>
      </c>
      <c r="Z154" s="60">
        <v>0</v>
      </c>
      <c r="AA154" s="60">
        <v>0</v>
      </c>
      <c r="AB154" s="60">
        <f t="shared" si="7"/>
        <v>16.001390827000002</v>
      </c>
    </row>
    <row r="155" spans="1:28" s="9" customFormat="1" ht="28.5">
      <c r="A155" s="10">
        <v>150</v>
      </c>
      <c r="B155" s="57">
        <v>255</v>
      </c>
      <c r="C155" s="57" t="s">
        <v>343</v>
      </c>
      <c r="D155" s="57" t="s">
        <v>404</v>
      </c>
      <c r="E155" s="43">
        <v>14</v>
      </c>
      <c r="F155" s="43">
        <v>5</v>
      </c>
      <c r="G155" s="57" t="s">
        <v>192</v>
      </c>
      <c r="H155" s="128"/>
      <c r="I155" s="59" t="s">
        <v>419</v>
      </c>
      <c r="J155" s="129"/>
      <c r="K155" s="129"/>
      <c r="L155" s="125"/>
      <c r="M155" s="125"/>
      <c r="N155" s="125"/>
      <c r="O155" s="125"/>
      <c r="P155" s="125"/>
      <c r="Q155" s="16">
        <f t="shared" si="8"/>
        <v>0</v>
      </c>
      <c r="R155" s="126"/>
      <c r="S155" s="126"/>
      <c r="T155" s="125"/>
      <c r="U155" s="125"/>
      <c r="V155" s="125"/>
      <c r="W155" s="125"/>
      <c r="X155" s="16">
        <f t="shared" si="9"/>
        <v>0</v>
      </c>
      <c r="Y155" s="60">
        <v>6.9175579999999997</v>
      </c>
      <c r="Z155" s="60">
        <v>0</v>
      </c>
      <c r="AA155" s="60">
        <v>0</v>
      </c>
      <c r="AB155" s="60">
        <f t="shared" si="7"/>
        <v>6.9175579999999997</v>
      </c>
    </row>
    <row r="156" spans="1:28" s="9" customFormat="1" ht="114">
      <c r="A156" s="10">
        <v>151</v>
      </c>
      <c r="B156" s="57">
        <v>255</v>
      </c>
      <c r="C156" s="57" t="s">
        <v>343</v>
      </c>
      <c r="D156" s="57" t="s">
        <v>404</v>
      </c>
      <c r="E156" s="43">
        <v>14</v>
      </c>
      <c r="F156" s="43">
        <v>5</v>
      </c>
      <c r="G156" s="57" t="s">
        <v>80</v>
      </c>
      <c r="H156" s="58" t="s">
        <v>410</v>
      </c>
      <c r="I156" s="59" t="s">
        <v>420</v>
      </c>
      <c r="J156" s="59"/>
      <c r="K156" s="58" t="s">
        <v>421</v>
      </c>
      <c r="L156" s="60">
        <v>40.340000000000003</v>
      </c>
      <c r="M156" s="60">
        <v>40.340000000000003</v>
      </c>
      <c r="N156" s="60"/>
      <c r="O156" s="60">
        <v>0</v>
      </c>
      <c r="P156" s="60">
        <v>0</v>
      </c>
      <c r="Q156" s="16">
        <f t="shared" si="8"/>
        <v>40.340000000000003</v>
      </c>
      <c r="R156" s="47">
        <v>45077</v>
      </c>
      <c r="S156" s="47">
        <v>46022</v>
      </c>
      <c r="T156" s="60">
        <v>23.97</v>
      </c>
      <c r="U156" s="60"/>
      <c r="V156" s="44">
        <v>0</v>
      </c>
      <c r="W156" s="44">
        <v>0</v>
      </c>
      <c r="X156" s="16">
        <f t="shared" si="9"/>
        <v>23.97</v>
      </c>
      <c r="Y156" s="60">
        <v>4.8162322289999997</v>
      </c>
      <c r="Z156" s="60">
        <v>0</v>
      </c>
      <c r="AA156" s="60">
        <v>0</v>
      </c>
      <c r="AB156" s="60">
        <f t="shared" si="7"/>
        <v>4.8162322289999997</v>
      </c>
    </row>
    <row r="157" spans="1:28" s="9" customFormat="1">
      <c r="A157" s="10">
        <v>152</v>
      </c>
      <c r="B157" s="57">
        <v>255</v>
      </c>
      <c r="C157" s="57" t="s">
        <v>343</v>
      </c>
      <c r="D157" s="57" t="s">
        <v>404</v>
      </c>
      <c r="E157" s="43">
        <v>14</v>
      </c>
      <c r="F157" s="43">
        <v>5</v>
      </c>
      <c r="G157" s="57" t="s">
        <v>80</v>
      </c>
      <c r="H157" s="128" t="s">
        <v>410</v>
      </c>
      <c r="I157" s="59" t="s">
        <v>422</v>
      </c>
      <c r="J157" s="129" t="s">
        <v>423</v>
      </c>
      <c r="K157" s="128" t="s">
        <v>422</v>
      </c>
      <c r="L157" s="125">
        <v>61.67</v>
      </c>
      <c r="M157" s="125">
        <v>61.67</v>
      </c>
      <c r="N157" s="125"/>
      <c r="O157" s="125">
        <v>0</v>
      </c>
      <c r="P157" s="125">
        <v>0</v>
      </c>
      <c r="Q157" s="16">
        <f t="shared" si="8"/>
        <v>61.67</v>
      </c>
      <c r="R157" s="126">
        <v>45352</v>
      </c>
      <c r="S157" s="126">
        <v>45900</v>
      </c>
      <c r="T157" s="125">
        <v>36.64</v>
      </c>
      <c r="U157" s="125"/>
      <c r="V157" s="125">
        <v>0</v>
      </c>
      <c r="W157" s="125">
        <v>0</v>
      </c>
      <c r="X157" s="16">
        <f t="shared" si="9"/>
        <v>36.64</v>
      </c>
      <c r="Y157" s="60">
        <v>1.5092798000000001</v>
      </c>
      <c r="Z157" s="60">
        <v>0</v>
      </c>
      <c r="AA157" s="60">
        <v>0</v>
      </c>
      <c r="AB157" s="60">
        <f t="shared" si="7"/>
        <v>1.5092798000000001</v>
      </c>
    </row>
    <row r="158" spans="1:28" s="9" customFormat="1">
      <c r="A158" s="10">
        <v>153</v>
      </c>
      <c r="B158" s="57">
        <v>255</v>
      </c>
      <c r="C158" s="57" t="s">
        <v>343</v>
      </c>
      <c r="D158" s="57" t="s">
        <v>404</v>
      </c>
      <c r="E158" s="43">
        <v>14</v>
      </c>
      <c r="F158" s="43">
        <v>5</v>
      </c>
      <c r="G158" s="57" t="s">
        <v>192</v>
      </c>
      <c r="H158" s="128"/>
      <c r="I158" s="59" t="s">
        <v>424</v>
      </c>
      <c r="J158" s="129"/>
      <c r="K158" s="128"/>
      <c r="L158" s="125"/>
      <c r="M158" s="125"/>
      <c r="N158" s="125"/>
      <c r="O158" s="125"/>
      <c r="P158" s="125"/>
      <c r="Q158" s="16">
        <f t="shared" si="8"/>
        <v>0</v>
      </c>
      <c r="R158" s="126"/>
      <c r="S158" s="126"/>
      <c r="T158" s="125"/>
      <c r="U158" s="125"/>
      <c r="V158" s="125"/>
      <c r="W158" s="125"/>
      <c r="X158" s="16">
        <f t="shared" si="9"/>
        <v>0</v>
      </c>
      <c r="Y158" s="60">
        <v>4.8502520919999998</v>
      </c>
      <c r="Z158" s="60">
        <v>0</v>
      </c>
      <c r="AA158" s="60">
        <v>0</v>
      </c>
      <c r="AB158" s="60">
        <f t="shared" si="7"/>
        <v>4.8502520919999998</v>
      </c>
    </row>
    <row r="159" spans="1:28" s="9" customFormat="1" ht="28.5">
      <c r="A159" s="10">
        <v>154</v>
      </c>
      <c r="B159" s="57">
        <v>255</v>
      </c>
      <c r="C159" s="57" t="s">
        <v>343</v>
      </c>
      <c r="D159" s="57" t="s">
        <v>404</v>
      </c>
      <c r="E159" s="43">
        <v>14</v>
      </c>
      <c r="F159" s="43">
        <v>5</v>
      </c>
      <c r="G159" s="57" t="s">
        <v>80</v>
      </c>
      <c r="H159" s="58" t="s">
        <v>1240</v>
      </c>
      <c r="I159" s="59" t="s">
        <v>425</v>
      </c>
      <c r="J159" s="129" t="s">
        <v>425</v>
      </c>
      <c r="K159" s="128" t="s">
        <v>426</v>
      </c>
      <c r="L159" s="125">
        <v>51.94</v>
      </c>
      <c r="M159" s="125">
        <v>15.66</v>
      </c>
      <c r="N159" s="125">
        <f>L159-M159</f>
        <v>36.28</v>
      </c>
      <c r="O159" s="125">
        <v>0</v>
      </c>
      <c r="P159" s="125">
        <v>0</v>
      </c>
      <c r="Q159" s="16">
        <f t="shared" si="8"/>
        <v>51.94</v>
      </c>
      <c r="R159" s="126">
        <v>43434</v>
      </c>
      <c r="S159" s="126">
        <v>45128</v>
      </c>
      <c r="T159" s="125">
        <v>15.66</v>
      </c>
      <c r="U159" s="125">
        <v>36.28</v>
      </c>
      <c r="V159" s="125">
        <v>0</v>
      </c>
      <c r="W159" s="125">
        <v>0</v>
      </c>
      <c r="X159" s="16">
        <f t="shared" si="9"/>
        <v>51.94</v>
      </c>
      <c r="Y159" s="60">
        <v>43.604478167000003</v>
      </c>
      <c r="Z159" s="60">
        <v>43.604478167000003</v>
      </c>
      <c r="AA159" s="60">
        <v>0</v>
      </c>
      <c r="AB159" s="60">
        <f t="shared" si="7"/>
        <v>0</v>
      </c>
    </row>
    <row r="160" spans="1:28" s="9" customFormat="1" ht="28.5">
      <c r="A160" s="10">
        <v>155</v>
      </c>
      <c r="B160" s="57">
        <v>255</v>
      </c>
      <c r="C160" s="57" t="s">
        <v>343</v>
      </c>
      <c r="D160" s="57" t="s">
        <v>404</v>
      </c>
      <c r="E160" s="43">
        <v>14</v>
      </c>
      <c r="F160" s="43">
        <v>5</v>
      </c>
      <c r="G160" s="57" t="s">
        <v>192</v>
      </c>
      <c r="H160" s="58" t="s">
        <v>1240</v>
      </c>
      <c r="I160" s="59" t="s">
        <v>425</v>
      </c>
      <c r="J160" s="129"/>
      <c r="K160" s="128"/>
      <c r="L160" s="125"/>
      <c r="M160" s="125"/>
      <c r="N160" s="125"/>
      <c r="O160" s="125"/>
      <c r="P160" s="125"/>
      <c r="Q160" s="16">
        <f t="shared" si="8"/>
        <v>0</v>
      </c>
      <c r="R160" s="126"/>
      <c r="S160" s="126"/>
      <c r="T160" s="125"/>
      <c r="U160" s="125"/>
      <c r="V160" s="125"/>
      <c r="W160" s="125"/>
      <c r="X160" s="16">
        <f t="shared" si="9"/>
        <v>0</v>
      </c>
      <c r="Y160" s="60">
        <v>5.5541482020000004</v>
      </c>
      <c r="Z160" s="60">
        <v>5.5541482020000004</v>
      </c>
      <c r="AA160" s="60">
        <v>0</v>
      </c>
      <c r="AB160" s="60">
        <f t="shared" si="7"/>
        <v>0</v>
      </c>
    </row>
    <row r="161" spans="1:28" s="9" customFormat="1" ht="85.5">
      <c r="A161" s="10">
        <v>156</v>
      </c>
      <c r="B161" s="57">
        <v>255</v>
      </c>
      <c r="C161" s="57" t="s">
        <v>343</v>
      </c>
      <c r="D161" s="57" t="s">
        <v>404</v>
      </c>
      <c r="E161" s="43">
        <v>14</v>
      </c>
      <c r="F161" s="43">
        <v>5</v>
      </c>
      <c r="G161" s="57" t="s">
        <v>80</v>
      </c>
      <c r="H161" s="58" t="s">
        <v>427</v>
      </c>
      <c r="I161" s="59" t="s">
        <v>428</v>
      </c>
      <c r="J161" s="59"/>
      <c r="K161" s="58" t="s">
        <v>429</v>
      </c>
      <c r="L161" s="60">
        <v>31.69</v>
      </c>
      <c r="M161" s="60">
        <v>31.69</v>
      </c>
      <c r="N161" s="60"/>
      <c r="O161" s="60">
        <v>0</v>
      </c>
      <c r="P161" s="60">
        <v>0</v>
      </c>
      <c r="Q161" s="16">
        <f t="shared" si="8"/>
        <v>31.69</v>
      </c>
      <c r="R161" s="47">
        <v>44561</v>
      </c>
      <c r="S161" s="47">
        <v>45107</v>
      </c>
      <c r="T161" s="60">
        <v>31.69</v>
      </c>
      <c r="U161" s="60"/>
      <c r="V161" s="44">
        <v>0</v>
      </c>
      <c r="W161" s="44">
        <v>0</v>
      </c>
      <c r="X161" s="16">
        <f t="shared" si="9"/>
        <v>31.69</v>
      </c>
      <c r="Y161" s="60">
        <v>11.358473988</v>
      </c>
      <c r="Z161" s="60">
        <v>0</v>
      </c>
      <c r="AA161" s="60">
        <v>0</v>
      </c>
      <c r="AB161" s="60">
        <f t="shared" si="7"/>
        <v>11.358473988</v>
      </c>
    </row>
    <row r="162" spans="1:28" s="9" customFormat="1" ht="45">
      <c r="A162" s="10">
        <v>157</v>
      </c>
      <c r="B162" s="57">
        <v>255</v>
      </c>
      <c r="C162" s="57" t="s">
        <v>343</v>
      </c>
      <c r="D162" s="57" t="s">
        <v>404</v>
      </c>
      <c r="E162" s="43">
        <v>14</v>
      </c>
      <c r="F162" s="43">
        <v>6</v>
      </c>
      <c r="G162" s="57" t="s">
        <v>71</v>
      </c>
      <c r="H162" s="58" t="s">
        <v>364</v>
      </c>
      <c r="I162" s="59" t="s">
        <v>430</v>
      </c>
      <c r="J162" s="129" t="s">
        <v>431</v>
      </c>
      <c r="K162" s="128" t="s">
        <v>61</v>
      </c>
      <c r="L162" s="125">
        <v>82.72</v>
      </c>
      <c r="M162" s="125">
        <v>33.85</v>
      </c>
      <c r="N162" s="125">
        <v>48.87</v>
      </c>
      <c r="O162" s="125">
        <v>0</v>
      </c>
      <c r="P162" s="125">
        <v>0</v>
      </c>
      <c r="Q162" s="16">
        <f t="shared" si="8"/>
        <v>82.72</v>
      </c>
      <c r="R162" s="126">
        <v>43112</v>
      </c>
      <c r="S162" s="126">
        <v>44629</v>
      </c>
      <c r="T162" s="125">
        <v>33.85</v>
      </c>
      <c r="U162" s="125">
        <v>48.87</v>
      </c>
      <c r="V162" s="125">
        <v>0</v>
      </c>
      <c r="W162" s="125">
        <v>0</v>
      </c>
      <c r="X162" s="16">
        <f t="shared" si="9"/>
        <v>82.72</v>
      </c>
      <c r="Y162" s="60">
        <v>0.2125958</v>
      </c>
      <c r="Z162" s="60">
        <v>0.2125958</v>
      </c>
      <c r="AA162" s="60">
        <v>0</v>
      </c>
      <c r="AB162" s="60">
        <f t="shared" si="7"/>
        <v>0</v>
      </c>
    </row>
    <row r="163" spans="1:28" s="9" customFormat="1" ht="85.5">
      <c r="A163" s="10">
        <v>158</v>
      </c>
      <c r="B163" s="57">
        <v>255</v>
      </c>
      <c r="C163" s="57" t="s">
        <v>343</v>
      </c>
      <c r="D163" s="57" t="s">
        <v>404</v>
      </c>
      <c r="E163" s="43">
        <v>14</v>
      </c>
      <c r="F163" s="43">
        <v>6</v>
      </c>
      <c r="G163" s="57" t="s">
        <v>71</v>
      </c>
      <c r="H163" s="58" t="s">
        <v>364</v>
      </c>
      <c r="I163" s="59" t="s">
        <v>432</v>
      </c>
      <c r="J163" s="129"/>
      <c r="K163" s="128"/>
      <c r="L163" s="125"/>
      <c r="M163" s="125"/>
      <c r="N163" s="125"/>
      <c r="O163" s="125"/>
      <c r="P163" s="125"/>
      <c r="Q163" s="16">
        <f t="shared" si="8"/>
        <v>0</v>
      </c>
      <c r="R163" s="126"/>
      <c r="S163" s="126"/>
      <c r="T163" s="125"/>
      <c r="U163" s="125"/>
      <c r="V163" s="125"/>
      <c r="W163" s="125"/>
      <c r="X163" s="16">
        <f t="shared" si="9"/>
        <v>0</v>
      </c>
      <c r="Y163" s="60">
        <v>5.7470300000000002E-2</v>
      </c>
      <c r="Z163" s="60">
        <v>5.7470300000000002E-2</v>
      </c>
      <c r="AA163" s="60">
        <v>0</v>
      </c>
      <c r="AB163" s="60">
        <f t="shared" si="7"/>
        <v>0</v>
      </c>
    </row>
    <row r="164" spans="1:28" s="9" customFormat="1" ht="71.25">
      <c r="A164" s="10">
        <v>159</v>
      </c>
      <c r="B164" s="57">
        <v>255</v>
      </c>
      <c r="C164" s="57" t="s">
        <v>343</v>
      </c>
      <c r="D164" s="57" t="s">
        <v>404</v>
      </c>
      <c r="E164" s="43">
        <v>14</v>
      </c>
      <c r="F164" s="43">
        <v>5</v>
      </c>
      <c r="G164" s="57" t="s">
        <v>95</v>
      </c>
      <c r="H164" s="58" t="s">
        <v>45</v>
      </c>
      <c r="I164" s="59" t="s">
        <v>433</v>
      </c>
      <c r="J164" s="59"/>
      <c r="K164" s="58" t="s">
        <v>426</v>
      </c>
      <c r="L164" s="60">
        <v>0</v>
      </c>
      <c r="M164" s="60">
        <v>0</v>
      </c>
      <c r="N164" s="60">
        <v>0</v>
      </c>
      <c r="O164" s="60">
        <v>0</v>
      </c>
      <c r="P164" s="60">
        <v>0</v>
      </c>
      <c r="Q164" s="16">
        <f t="shared" si="8"/>
        <v>0</v>
      </c>
      <c r="R164" s="47"/>
      <c r="S164" s="47">
        <v>45128</v>
      </c>
      <c r="T164" s="60"/>
      <c r="U164" s="60"/>
      <c r="V164" s="44">
        <v>0</v>
      </c>
      <c r="W164" s="60">
        <f>14587169/10000000</f>
        <v>1.4587169</v>
      </c>
      <c r="X164" s="16">
        <f t="shared" si="9"/>
        <v>1.4587169</v>
      </c>
      <c r="Y164" s="60">
        <v>0.55648889999999995</v>
      </c>
      <c r="Z164" s="60">
        <v>0.55648889999999995</v>
      </c>
      <c r="AA164" s="60">
        <v>0</v>
      </c>
      <c r="AB164" s="60">
        <f t="shared" si="7"/>
        <v>0</v>
      </c>
    </row>
    <row r="165" spans="1:28" s="9" customFormat="1" ht="60">
      <c r="A165" s="10">
        <v>160</v>
      </c>
      <c r="B165" s="57">
        <v>255</v>
      </c>
      <c r="C165" s="57" t="s">
        <v>343</v>
      </c>
      <c r="D165" s="57" t="s">
        <v>404</v>
      </c>
      <c r="E165" s="43">
        <v>14</v>
      </c>
      <c r="F165" s="43">
        <v>6</v>
      </c>
      <c r="G165" s="57" t="s">
        <v>48</v>
      </c>
      <c r="H165" s="58" t="s">
        <v>390</v>
      </c>
      <c r="I165" s="59" t="s">
        <v>434</v>
      </c>
      <c r="J165" s="59"/>
      <c r="K165" s="58" t="s">
        <v>435</v>
      </c>
      <c r="L165" s="60">
        <v>10.65</v>
      </c>
      <c r="M165" s="60">
        <v>0</v>
      </c>
      <c r="N165" s="60">
        <v>0</v>
      </c>
      <c r="O165" s="60">
        <v>0</v>
      </c>
      <c r="P165" s="60">
        <f>L165</f>
        <v>10.65</v>
      </c>
      <c r="Q165" s="16">
        <f t="shared" si="8"/>
        <v>10.65</v>
      </c>
      <c r="R165" s="47">
        <v>45450</v>
      </c>
      <c r="S165" s="47">
        <v>46022</v>
      </c>
      <c r="T165" s="60"/>
      <c r="U165" s="60"/>
      <c r="V165" s="44">
        <v>0</v>
      </c>
      <c r="W165" s="60">
        <f>91880154/10000000</f>
        <v>9.1880153999999994</v>
      </c>
      <c r="X165" s="16">
        <f t="shared" si="9"/>
        <v>9.1880153999999994</v>
      </c>
      <c r="Y165" s="60">
        <v>4.4320652340000004</v>
      </c>
      <c r="Z165" s="60">
        <v>0</v>
      </c>
      <c r="AA165" s="60">
        <v>0</v>
      </c>
      <c r="AB165" s="60">
        <f t="shared" si="7"/>
        <v>4.4320652340000004</v>
      </c>
    </row>
    <row r="166" spans="1:28" s="9" customFormat="1" ht="42.75">
      <c r="A166" s="10">
        <v>161</v>
      </c>
      <c r="B166" s="57">
        <v>255</v>
      </c>
      <c r="C166" s="57" t="s">
        <v>343</v>
      </c>
      <c r="D166" s="57" t="s">
        <v>404</v>
      </c>
      <c r="E166" s="43">
        <v>14</v>
      </c>
      <c r="F166" s="43">
        <v>6</v>
      </c>
      <c r="G166" s="57" t="s">
        <v>436</v>
      </c>
      <c r="H166" s="58" t="s">
        <v>437</v>
      </c>
      <c r="I166" s="59" t="s">
        <v>438</v>
      </c>
      <c r="J166" s="59"/>
      <c r="K166" s="58" t="s">
        <v>426</v>
      </c>
      <c r="L166" s="60">
        <v>0</v>
      </c>
      <c r="M166" s="60">
        <v>0</v>
      </c>
      <c r="N166" s="60">
        <v>0</v>
      </c>
      <c r="O166" s="60">
        <v>0</v>
      </c>
      <c r="P166" s="60">
        <v>0</v>
      </c>
      <c r="Q166" s="16">
        <f t="shared" si="8"/>
        <v>0</v>
      </c>
      <c r="R166" s="47"/>
      <c r="S166" s="47">
        <v>45128</v>
      </c>
      <c r="T166" s="60"/>
      <c r="U166" s="60"/>
      <c r="V166" s="44">
        <v>0</v>
      </c>
      <c r="W166" s="60">
        <f>103917814.59/10000000</f>
        <v>10.391781459000001</v>
      </c>
      <c r="X166" s="16">
        <f t="shared" si="9"/>
        <v>10.391781459000001</v>
      </c>
      <c r="Y166" s="60">
        <v>0.93917640000000002</v>
      </c>
      <c r="Z166" s="60">
        <v>0.93917640000000002</v>
      </c>
      <c r="AA166" s="60">
        <v>0</v>
      </c>
      <c r="AB166" s="60">
        <f t="shared" si="7"/>
        <v>0</v>
      </c>
    </row>
    <row r="167" spans="1:28" s="9" customFormat="1" ht="30">
      <c r="A167" s="10">
        <v>162</v>
      </c>
      <c r="B167" s="57">
        <v>255</v>
      </c>
      <c r="C167" s="57" t="s">
        <v>343</v>
      </c>
      <c r="D167" s="57" t="s">
        <v>404</v>
      </c>
      <c r="E167" s="43">
        <v>14</v>
      </c>
      <c r="F167" s="43">
        <v>5</v>
      </c>
      <c r="G167" s="57" t="s">
        <v>393</v>
      </c>
      <c r="H167" s="58" t="s">
        <v>394</v>
      </c>
      <c r="I167" s="59" t="s">
        <v>439</v>
      </c>
      <c r="J167" s="59"/>
      <c r="K167" s="58" t="s">
        <v>440</v>
      </c>
      <c r="L167" s="60">
        <v>28.437999999999999</v>
      </c>
      <c r="M167" s="60">
        <f>L167*0.3</f>
        <v>8.5313999999999997</v>
      </c>
      <c r="N167" s="60">
        <f>L167-M167</f>
        <v>19.906599999999997</v>
      </c>
      <c r="O167" s="60">
        <v>0</v>
      </c>
      <c r="P167" s="60">
        <v>0</v>
      </c>
      <c r="Q167" s="16">
        <f t="shared" si="8"/>
        <v>28.437999999999995</v>
      </c>
      <c r="R167" s="47">
        <v>44883</v>
      </c>
      <c r="S167" s="47">
        <v>45978</v>
      </c>
      <c r="T167" s="60">
        <v>8.5299999999999994</v>
      </c>
      <c r="U167" s="60">
        <v>19.91</v>
      </c>
      <c r="V167" s="44">
        <v>0</v>
      </c>
      <c r="W167" s="44"/>
      <c r="X167" s="16">
        <f t="shared" si="9"/>
        <v>28.439999999999998</v>
      </c>
      <c r="Y167" s="60">
        <v>11.470494871</v>
      </c>
      <c r="Z167" s="60">
        <v>0</v>
      </c>
      <c r="AA167" s="60">
        <v>0</v>
      </c>
      <c r="AB167" s="60">
        <f t="shared" si="7"/>
        <v>11.470494871</v>
      </c>
    </row>
    <row r="168" spans="1:28" s="9" customFormat="1" ht="30">
      <c r="A168" s="10">
        <v>163</v>
      </c>
      <c r="B168" s="57">
        <v>255</v>
      </c>
      <c r="C168" s="57" t="s">
        <v>343</v>
      </c>
      <c r="D168" s="57" t="s">
        <v>404</v>
      </c>
      <c r="E168" s="43">
        <v>14</v>
      </c>
      <c r="F168" s="43">
        <v>5</v>
      </c>
      <c r="G168" s="57" t="s">
        <v>393</v>
      </c>
      <c r="H168" s="58" t="s">
        <v>394</v>
      </c>
      <c r="I168" s="59" t="s">
        <v>441</v>
      </c>
      <c r="J168" s="59"/>
      <c r="K168" s="58" t="s">
        <v>442</v>
      </c>
      <c r="L168" s="60">
        <v>28.81</v>
      </c>
      <c r="M168" s="60">
        <v>6.83</v>
      </c>
      <c r="N168" s="60">
        <f>L168-M168</f>
        <v>21.979999999999997</v>
      </c>
      <c r="O168" s="60">
        <v>0</v>
      </c>
      <c r="P168" s="60">
        <v>0</v>
      </c>
      <c r="Q168" s="16">
        <f t="shared" si="8"/>
        <v>28.809999999999995</v>
      </c>
      <c r="R168" s="47">
        <v>44909</v>
      </c>
      <c r="S168" s="47">
        <v>45639</v>
      </c>
      <c r="T168" s="60">
        <v>6.83</v>
      </c>
      <c r="U168" s="60">
        <v>21.98</v>
      </c>
      <c r="V168" s="44">
        <v>0</v>
      </c>
      <c r="W168" s="44"/>
      <c r="X168" s="16">
        <f t="shared" si="9"/>
        <v>28.810000000000002</v>
      </c>
      <c r="Y168" s="60">
        <v>15.633323665000001</v>
      </c>
      <c r="Z168" s="60">
        <v>0</v>
      </c>
      <c r="AA168" s="60">
        <v>0</v>
      </c>
      <c r="AB168" s="60">
        <f t="shared" si="7"/>
        <v>15.633323665000001</v>
      </c>
    </row>
    <row r="169" spans="1:28" s="9" customFormat="1" ht="57">
      <c r="A169" s="10">
        <v>164</v>
      </c>
      <c r="B169" s="57">
        <v>255</v>
      </c>
      <c r="C169" s="57" t="s">
        <v>343</v>
      </c>
      <c r="D169" s="57" t="s">
        <v>404</v>
      </c>
      <c r="E169" s="43">
        <v>14</v>
      </c>
      <c r="F169" s="43">
        <v>5</v>
      </c>
      <c r="G169" s="57" t="s">
        <v>443</v>
      </c>
      <c r="H169" s="58" t="s">
        <v>398</v>
      </c>
      <c r="I169" s="59" t="s">
        <v>444</v>
      </c>
      <c r="J169" s="59"/>
      <c r="K169" s="58" t="s">
        <v>445</v>
      </c>
      <c r="L169" s="60">
        <v>28.83</v>
      </c>
      <c r="M169" s="60"/>
      <c r="N169" s="60"/>
      <c r="O169" s="60">
        <v>28.83</v>
      </c>
      <c r="P169" s="60"/>
      <c r="Q169" s="16">
        <f t="shared" si="8"/>
        <v>28.83</v>
      </c>
      <c r="R169" s="47">
        <v>43358</v>
      </c>
      <c r="S169" s="47">
        <v>44414</v>
      </c>
      <c r="T169" s="60"/>
      <c r="U169" s="60"/>
      <c r="V169" s="60">
        <v>28.83</v>
      </c>
      <c r="W169" s="44"/>
      <c r="X169" s="16">
        <f t="shared" si="9"/>
        <v>28.83</v>
      </c>
      <c r="Y169" s="60">
        <v>1.5021673529999999</v>
      </c>
      <c r="Z169" s="60">
        <v>1.5021673529999999</v>
      </c>
      <c r="AA169" s="60">
        <v>0</v>
      </c>
      <c r="AB169" s="60">
        <f t="shared" si="7"/>
        <v>0</v>
      </c>
    </row>
    <row r="170" spans="1:28" s="9" customFormat="1" ht="57">
      <c r="A170" s="10">
        <v>165</v>
      </c>
      <c r="B170" s="58">
        <v>192</v>
      </c>
      <c r="C170" s="58" t="s">
        <v>446</v>
      </c>
      <c r="D170" s="58" t="s">
        <v>447</v>
      </c>
      <c r="E170" s="46">
        <v>14</v>
      </c>
      <c r="F170" s="46">
        <v>5</v>
      </c>
      <c r="G170" s="58" t="s">
        <v>80</v>
      </c>
      <c r="H170" s="59" t="s">
        <v>448</v>
      </c>
      <c r="I170" s="59" t="s">
        <v>449</v>
      </c>
      <c r="J170" s="59" t="s">
        <v>450</v>
      </c>
      <c r="K170" s="58" t="s">
        <v>451</v>
      </c>
      <c r="L170" s="60">
        <v>34.96</v>
      </c>
      <c r="M170" s="60">
        <v>10.54</v>
      </c>
      <c r="N170" s="60">
        <f>L170-M170</f>
        <v>24.42</v>
      </c>
      <c r="O170" s="60">
        <v>0</v>
      </c>
      <c r="P170" s="60">
        <v>0</v>
      </c>
      <c r="Q170" s="16">
        <f t="shared" si="8"/>
        <v>34.96</v>
      </c>
      <c r="R170" s="63">
        <v>43432</v>
      </c>
      <c r="S170" s="63">
        <v>45990</v>
      </c>
      <c r="T170" s="60">
        <v>10.54</v>
      </c>
      <c r="U170" s="60">
        <v>24.42</v>
      </c>
      <c r="V170" s="60">
        <v>0</v>
      </c>
      <c r="W170" s="60">
        <v>0</v>
      </c>
      <c r="X170" s="16">
        <f t="shared" si="9"/>
        <v>34.96</v>
      </c>
      <c r="Y170" s="60">
        <v>29.634689818999998</v>
      </c>
      <c r="Z170" s="60">
        <v>0</v>
      </c>
      <c r="AA170" s="60">
        <v>0</v>
      </c>
      <c r="AB170" s="60">
        <f t="shared" si="7"/>
        <v>29.634689818999998</v>
      </c>
    </row>
    <row r="171" spans="1:28" s="9" customFormat="1" ht="99.75">
      <c r="A171" s="10">
        <v>166</v>
      </c>
      <c r="B171" s="58">
        <v>192</v>
      </c>
      <c r="C171" s="58" t="s">
        <v>446</v>
      </c>
      <c r="D171" s="58" t="s">
        <v>447</v>
      </c>
      <c r="E171" s="46">
        <v>14</v>
      </c>
      <c r="F171" s="46">
        <v>6</v>
      </c>
      <c r="G171" s="58" t="s">
        <v>39</v>
      </c>
      <c r="H171" s="59" t="s">
        <v>452</v>
      </c>
      <c r="I171" s="59" t="s">
        <v>453</v>
      </c>
      <c r="J171" s="59" t="s">
        <v>454</v>
      </c>
      <c r="K171" s="58" t="s">
        <v>455</v>
      </c>
      <c r="L171" s="60">
        <v>7.9954980000000004</v>
      </c>
      <c r="M171" s="60">
        <v>8</v>
      </c>
      <c r="N171" s="60">
        <v>0</v>
      </c>
      <c r="O171" s="60">
        <v>0</v>
      </c>
      <c r="P171" s="60">
        <v>0</v>
      </c>
      <c r="Q171" s="16">
        <f t="shared" si="8"/>
        <v>8</v>
      </c>
      <c r="R171" s="63">
        <v>45343</v>
      </c>
      <c r="S171" s="63">
        <v>45617</v>
      </c>
      <c r="T171" s="60">
        <v>2.14</v>
      </c>
      <c r="U171" s="60">
        <v>0</v>
      </c>
      <c r="V171" s="60">
        <v>0</v>
      </c>
      <c r="W171" s="60">
        <v>0</v>
      </c>
      <c r="X171" s="16">
        <f t="shared" si="9"/>
        <v>2.14</v>
      </c>
      <c r="Y171" s="60">
        <v>2.1449074000000001</v>
      </c>
      <c r="Z171" s="60">
        <v>0</v>
      </c>
      <c r="AA171" s="60">
        <v>0</v>
      </c>
      <c r="AB171" s="60">
        <f t="shared" si="7"/>
        <v>2.1449074000000001</v>
      </c>
    </row>
    <row r="172" spans="1:28" s="9" customFormat="1" ht="57">
      <c r="A172" s="10">
        <v>167</v>
      </c>
      <c r="B172" s="58">
        <v>192</v>
      </c>
      <c r="C172" s="58" t="s">
        <v>446</v>
      </c>
      <c r="D172" s="58" t="s">
        <v>447</v>
      </c>
      <c r="E172" s="46">
        <v>14</v>
      </c>
      <c r="F172" s="46">
        <v>5</v>
      </c>
      <c r="G172" s="58" t="s">
        <v>80</v>
      </c>
      <c r="H172" s="59" t="s">
        <v>448</v>
      </c>
      <c r="I172" s="59" t="s">
        <v>456</v>
      </c>
      <c r="J172" s="129" t="s">
        <v>457</v>
      </c>
      <c r="K172" s="128" t="s">
        <v>458</v>
      </c>
      <c r="L172" s="60">
        <v>39.17</v>
      </c>
      <c r="M172" s="60">
        <v>11.81</v>
      </c>
      <c r="N172" s="60">
        <v>27.36</v>
      </c>
      <c r="O172" s="60">
        <v>0</v>
      </c>
      <c r="P172" s="60">
        <v>0</v>
      </c>
      <c r="Q172" s="16">
        <f t="shared" si="8"/>
        <v>39.17</v>
      </c>
      <c r="R172" s="63">
        <v>43525</v>
      </c>
      <c r="S172" s="63">
        <v>45412</v>
      </c>
      <c r="T172" s="60">
        <v>11.81</v>
      </c>
      <c r="U172" s="60">
        <v>27.36</v>
      </c>
      <c r="V172" s="60">
        <v>0</v>
      </c>
      <c r="W172" s="60">
        <v>0</v>
      </c>
      <c r="X172" s="16">
        <f t="shared" si="9"/>
        <v>39.17</v>
      </c>
      <c r="Y172" s="60">
        <v>3.9312084365830637</v>
      </c>
      <c r="Z172" s="60">
        <v>3.9312084365830637</v>
      </c>
      <c r="AA172" s="60">
        <v>0</v>
      </c>
      <c r="AB172" s="60">
        <f t="shared" si="7"/>
        <v>0</v>
      </c>
    </row>
    <row r="173" spans="1:28" s="9" customFormat="1" ht="99.75">
      <c r="A173" s="10">
        <v>168</v>
      </c>
      <c r="B173" s="58">
        <v>192</v>
      </c>
      <c r="C173" s="58" t="s">
        <v>446</v>
      </c>
      <c r="D173" s="58" t="s">
        <v>447</v>
      </c>
      <c r="E173" s="46">
        <v>14</v>
      </c>
      <c r="F173" s="46">
        <v>5</v>
      </c>
      <c r="G173" s="58" t="s">
        <v>80</v>
      </c>
      <c r="H173" s="59" t="s">
        <v>448</v>
      </c>
      <c r="I173" s="59" t="s">
        <v>459</v>
      </c>
      <c r="J173" s="129"/>
      <c r="K173" s="128"/>
      <c r="L173" s="60">
        <v>0</v>
      </c>
      <c r="M173" s="60">
        <v>0</v>
      </c>
      <c r="N173" s="60">
        <v>0</v>
      </c>
      <c r="O173" s="60">
        <v>0</v>
      </c>
      <c r="P173" s="60">
        <v>0</v>
      </c>
      <c r="Q173" s="16">
        <f t="shared" si="8"/>
        <v>0</v>
      </c>
      <c r="R173" s="63">
        <v>43525</v>
      </c>
      <c r="S173" s="63">
        <v>44559</v>
      </c>
      <c r="T173" s="60">
        <v>0</v>
      </c>
      <c r="U173" s="60">
        <v>0</v>
      </c>
      <c r="V173" s="60">
        <v>0</v>
      </c>
      <c r="W173" s="60">
        <v>0</v>
      </c>
      <c r="X173" s="16">
        <f t="shared" si="9"/>
        <v>0</v>
      </c>
      <c r="Y173" s="60">
        <v>0.28641933262412028</v>
      </c>
      <c r="Z173" s="60">
        <v>0.28641933262412028</v>
      </c>
      <c r="AA173" s="60">
        <v>0</v>
      </c>
      <c r="AB173" s="60">
        <f t="shared" si="7"/>
        <v>0</v>
      </c>
    </row>
    <row r="174" spans="1:28" s="9" customFormat="1" ht="57">
      <c r="A174" s="10">
        <v>169</v>
      </c>
      <c r="B174" s="58">
        <v>192</v>
      </c>
      <c r="C174" s="58" t="s">
        <v>446</v>
      </c>
      <c r="D174" s="58" t="s">
        <v>447</v>
      </c>
      <c r="E174" s="46">
        <v>14</v>
      </c>
      <c r="F174" s="46">
        <v>5</v>
      </c>
      <c r="G174" s="58" t="s">
        <v>80</v>
      </c>
      <c r="H174" s="58" t="s">
        <v>410</v>
      </c>
      <c r="I174" s="59" t="s">
        <v>460</v>
      </c>
      <c r="J174" s="59" t="s">
        <v>461</v>
      </c>
      <c r="K174" s="58" t="s">
        <v>462</v>
      </c>
      <c r="L174" s="60">
        <v>64.349999999999994</v>
      </c>
      <c r="M174" s="60">
        <v>64.349999999999994</v>
      </c>
      <c r="N174" s="60">
        <v>0</v>
      </c>
      <c r="O174" s="60">
        <v>0</v>
      </c>
      <c r="P174" s="60">
        <v>0</v>
      </c>
      <c r="Q174" s="16">
        <f t="shared" si="8"/>
        <v>64.349999999999994</v>
      </c>
      <c r="R174" s="63">
        <v>45358</v>
      </c>
      <c r="S174" s="63">
        <v>45907</v>
      </c>
      <c r="T174" s="60">
        <v>38.229999999999997</v>
      </c>
      <c r="U174" s="60">
        <v>0</v>
      </c>
      <c r="V174" s="60">
        <v>0</v>
      </c>
      <c r="W174" s="60">
        <v>0</v>
      </c>
      <c r="X174" s="16">
        <f t="shared" si="9"/>
        <v>38.229999999999997</v>
      </c>
      <c r="Y174" s="60">
        <v>2.1017810274083106</v>
      </c>
      <c r="Z174" s="60">
        <v>0</v>
      </c>
      <c r="AA174" s="60">
        <v>0</v>
      </c>
      <c r="AB174" s="60">
        <f t="shared" si="7"/>
        <v>2.1017810274083106</v>
      </c>
    </row>
    <row r="175" spans="1:28" s="9" customFormat="1" ht="28.5">
      <c r="A175" s="10">
        <v>170</v>
      </c>
      <c r="B175" s="58">
        <v>192</v>
      </c>
      <c r="C175" s="58" t="s">
        <v>446</v>
      </c>
      <c r="D175" s="58" t="s">
        <v>447</v>
      </c>
      <c r="E175" s="46">
        <v>14</v>
      </c>
      <c r="F175" s="46">
        <v>5</v>
      </c>
      <c r="G175" s="58" t="s">
        <v>80</v>
      </c>
      <c r="H175" s="59" t="s">
        <v>1239</v>
      </c>
      <c r="I175" s="59" t="s">
        <v>463</v>
      </c>
      <c r="J175" s="59" t="s">
        <v>464</v>
      </c>
      <c r="K175" s="58" t="s">
        <v>465</v>
      </c>
      <c r="L175" s="60">
        <v>39.24</v>
      </c>
      <c r="M175" s="60">
        <v>15.35</v>
      </c>
      <c r="N175" s="60">
        <v>23.89</v>
      </c>
      <c r="O175" s="60">
        <v>0</v>
      </c>
      <c r="P175" s="60">
        <v>0</v>
      </c>
      <c r="Q175" s="16">
        <f t="shared" si="8"/>
        <v>39.24</v>
      </c>
      <c r="R175" s="63">
        <v>41451</v>
      </c>
      <c r="S175" s="63">
        <v>43723</v>
      </c>
      <c r="T175" s="60">
        <v>15.35</v>
      </c>
      <c r="U175" s="60">
        <v>23.89</v>
      </c>
      <c r="V175" s="60">
        <v>0</v>
      </c>
      <c r="W175" s="60">
        <v>0</v>
      </c>
      <c r="X175" s="16">
        <f t="shared" si="9"/>
        <v>39.24</v>
      </c>
      <c r="Y175" s="60">
        <v>0.89638058399999998</v>
      </c>
      <c r="Z175" s="60">
        <v>0.89638058399999998</v>
      </c>
      <c r="AA175" s="60">
        <v>0</v>
      </c>
      <c r="AB175" s="60">
        <f t="shared" si="7"/>
        <v>0</v>
      </c>
    </row>
    <row r="176" spans="1:28" s="9" customFormat="1" ht="85.5">
      <c r="A176" s="10">
        <v>171</v>
      </c>
      <c r="B176" s="58">
        <v>192</v>
      </c>
      <c r="C176" s="58" t="s">
        <v>446</v>
      </c>
      <c r="D176" s="58" t="s">
        <v>447</v>
      </c>
      <c r="E176" s="46">
        <v>14</v>
      </c>
      <c r="F176" s="46">
        <v>5</v>
      </c>
      <c r="G176" s="58" t="s">
        <v>80</v>
      </c>
      <c r="H176" s="59" t="s">
        <v>1239</v>
      </c>
      <c r="I176" s="59" t="s">
        <v>466</v>
      </c>
      <c r="J176" s="129" t="s">
        <v>467</v>
      </c>
      <c r="K176" s="128" t="s">
        <v>468</v>
      </c>
      <c r="L176" s="60">
        <v>32.11</v>
      </c>
      <c r="M176" s="60">
        <v>7.59</v>
      </c>
      <c r="N176" s="60">
        <v>24.52</v>
      </c>
      <c r="O176" s="60">
        <v>0</v>
      </c>
      <c r="P176" s="60">
        <v>0</v>
      </c>
      <c r="Q176" s="16">
        <f t="shared" si="8"/>
        <v>32.11</v>
      </c>
      <c r="R176" s="130">
        <v>42004</v>
      </c>
      <c r="S176" s="130">
        <v>45040</v>
      </c>
      <c r="T176" s="60">
        <v>7.59</v>
      </c>
      <c r="U176" s="60">
        <v>24.52</v>
      </c>
      <c r="V176" s="60">
        <v>0</v>
      </c>
      <c r="W176" s="60">
        <v>0</v>
      </c>
      <c r="X176" s="16">
        <f t="shared" si="9"/>
        <v>32.11</v>
      </c>
      <c r="Y176" s="60">
        <v>28.866322213576222</v>
      </c>
      <c r="Z176" s="60">
        <v>28.866322213576222</v>
      </c>
      <c r="AA176" s="60">
        <v>0</v>
      </c>
      <c r="AB176" s="60">
        <f t="shared" si="7"/>
        <v>0</v>
      </c>
    </row>
    <row r="177" spans="1:28" s="9" customFormat="1" ht="42.75">
      <c r="A177" s="10">
        <v>172</v>
      </c>
      <c r="B177" s="58">
        <v>192</v>
      </c>
      <c r="C177" s="58" t="s">
        <v>446</v>
      </c>
      <c r="D177" s="58" t="s">
        <v>447</v>
      </c>
      <c r="E177" s="46">
        <v>14</v>
      </c>
      <c r="F177" s="46">
        <v>6</v>
      </c>
      <c r="G177" s="58" t="s">
        <v>469</v>
      </c>
      <c r="H177" s="59" t="s">
        <v>1239</v>
      </c>
      <c r="I177" s="59" t="s">
        <v>470</v>
      </c>
      <c r="J177" s="129"/>
      <c r="K177" s="128"/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16">
        <f t="shared" si="8"/>
        <v>0</v>
      </c>
      <c r="R177" s="130"/>
      <c r="S177" s="130"/>
      <c r="T177" s="60">
        <v>0</v>
      </c>
      <c r="U177" s="60">
        <v>0</v>
      </c>
      <c r="V177" s="60">
        <v>0</v>
      </c>
      <c r="W177" s="60">
        <v>0</v>
      </c>
      <c r="X177" s="16">
        <f t="shared" si="9"/>
        <v>0</v>
      </c>
      <c r="Y177" s="60">
        <v>2.0197764</v>
      </c>
      <c r="Z177" s="60">
        <v>2.0197764</v>
      </c>
      <c r="AA177" s="60">
        <v>0</v>
      </c>
      <c r="AB177" s="60">
        <f t="shared" si="7"/>
        <v>0</v>
      </c>
    </row>
    <row r="178" spans="1:28" s="9" customFormat="1" ht="28.5">
      <c r="A178" s="10">
        <v>173</v>
      </c>
      <c r="B178" s="58">
        <v>192</v>
      </c>
      <c r="C178" s="58" t="s">
        <v>446</v>
      </c>
      <c r="D178" s="58" t="s">
        <v>447</v>
      </c>
      <c r="E178" s="46">
        <v>14</v>
      </c>
      <c r="F178" s="46">
        <v>6</v>
      </c>
      <c r="G178" s="58" t="s">
        <v>39</v>
      </c>
      <c r="H178" s="59" t="s">
        <v>1239</v>
      </c>
      <c r="I178" s="59" t="s">
        <v>471</v>
      </c>
      <c r="J178" s="129"/>
      <c r="K178" s="128"/>
      <c r="L178" s="60">
        <v>0</v>
      </c>
      <c r="M178" s="60">
        <v>0</v>
      </c>
      <c r="N178" s="60">
        <v>0</v>
      </c>
      <c r="O178" s="60">
        <v>0</v>
      </c>
      <c r="P178" s="60">
        <v>0</v>
      </c>
      <c r="Q178" s="16">
        <f t="shared" si="8"/>
        <v>0</v>
      </c>
      <c r="R178" s="130"/>
      <c r="S178" s="130"/>
      <c r="T178" s="60">
        <v>0</v>
      </c>
      <c r="U178" s="60">
        <v>0</v>
      </c>
      <c r="V178" s="60">
        <v>0</v>
      </c>
      <c r="W178" s="60">
        <v>0</v>
      </c>
      <c r="X178" s="16">
        <f t="shared" si="9"/>
        <v>0</v>
      </c>
      <c r="Y178" s="60">
        <v>0.30210077299999999</v>
      </c>
      <c r="Z178" s="60">
        <v>0.30210077299999999</v>
      </c>
      <c r="AA178" s="60">
        <v>0</v>
      </c>
      <c r="AB178" s="60">
        <f t="shared" si="7"/>
        <v>0</v>
      </c>
    </row>
    <row r="179" spans="1:28" s="9" customFormat="1" ht="85.5">
      <c r="A179" s="10">
        <v>174</v>
      </c>
      <c r="B179" s="58">
        <v>192</v>
      </c>
      <c r="C179" s="58" t="s">
        <v>446</v>
      </c>
      <c r="D179" s="58" t="s">
        <v>447</v>
      </c>
      <c r="E179" s="46">
        <v>14</v>
      </c>
      <c r="F179" s="46">
        <v>6</v>
      </c>
      <c r="G179" s="58" t="s">
        <v>71</v>
      </c>
      <c r="H179" s="58" t="s">
        <v>394</v>
      </c>
      <c r="I179" s="59" t="s">
        <v>472</v>
      </c>
      <c r="J179" s="59" t="s">
        <v>473</v>
      </c>
      <c r="K179" s="58" t="s">
        <v>474</v>
      </c>
      <c r="L179" s="60">
        <v>7.84</v>
      </c>
      <c r="M179" s="60">
        <v>2.27</v>
      </c>
      <c r="N179" s="60">
        <v>5.57</v>
      </c>
      <c r="O179" s="60">
        <v>0</v>
      </c>
      <c r="P179" s="60">
        <v>0</v>
      </c>
      <c r="Q179" s="16">
        <f t="shared" si="8"/>
        <v>7.84</v>
      </c>
      <c r="R179" s="63">
        <v>44790</v>
      </c>
      <c r="S179" s="63">
        <v>45420</v>
      </c>
      <c r="T179" s="60">
        <v>2.27</v>
      </c>
      <c r="U179" s="60">
        <v>5.57</v>
      </c>
      <c r="V179" s="60">
        <v>0</v>
      </c>
      <c r="W179" s="60">
        <v>0</v>
      </c>
      <c r="X179" s="16">
        <f t="shared" si="9"/>
        <v>7.84</v>
      </c>
      <c r="Y179" s="60">
        <v>6.1986951795306746</v>
      </c>
      <c r="Z179" s="60">
        <v>6.1986951795306746</v>
      </c>
      <c r="AA179" s="60">
        <v>0</v>
      </c>
      <c r="AB179" s="60">
        <f t="shared" si="7"/>
        <v>0</v>
      </c>
    </row>
    <row r="180" spans="1:28" s="9" customFormat="1" ht="99.75">
      <c r="A180" s="10">
        <v>175</v>
      </c>
      <c r="B180" s="58">
        <v>192</v>
      </c>
      <c r="C180" s="58" t="s">
        <v>446</v>
      </c>
      <c r="D180" s="58" t="s">
        <v>447</v>
      </c>
      <c r="E180" s="46">
        <v>14</v>
      </c>
      <c r="F180" s="46">
        <v>6</v>
      </c>
      <c r="G180" s="58" t="s">
        <v>71</v>
      </c>
      <c r="H180" s="59" t="s">
        <v>452</v>
      </c>
      <c r="I180" s="59" t="s">
        <v>475</v>
      </c>
      <c r="J180" s="59" t="s">
        <v>476</v>
      </c>
      <c r="K180" s="58" t="s">
        <v>477</v>
      </c>
      <c r="L180" s="60">
        <v>0.9</v>
      </c>
      <c r="M180" s="60">
        <v>0.9</v>
      </c>
      <c r="N180" s="60">
        <v>0</v>
      </c>
      <c r="O180" s="60">
        <v>0</v>
      </c>
      <c r="P180" s="60">
        <v>0</v>
      </c>
      <c r="Q180" s="16">
        <f t="shared" si="8"/>
        <v>0.9</v>
      </c>
      <c r="R180" s="63">
        <v>44715</v>
      </c>
      <c r="S180" s="63">
        <v>44875</v>
      </c>
      <c r="T180" s="60">
        <v>0.15</v>
      </c>
      <c r="U180" s="60">
        <v>0</v>
      </c>
      <c r="V180" s="60">
        <v>0</v>
      </c>
      <c r="W180" s="60">
        <v>0</v>
      </c>
      <c r="X180" s="16">
        <f t="shared" si="9"/>
        <v>0.15</v>
      </c>
      <c r="Y180" s="60">
        <v>0.15363740832350531</v>
      </c>
      <c r="Z180" s="60">
        <v>0.15363740832350531</v>
      </c>
      <c r="AA180" s="60">
        <v>0</v>
      </c>
      <c r="AB180" s="60">
        <f t="shared" si="7"/>
        <v>0</v>
      </c>
    </row>
    <row r="181" spans="1:28" s="9" customFormat="1" ht="57">
      <c r="A181" s="10">
        <v>176</v>
      </c>
      <c r="B181" s="58">
        <v>192</v>
      </c>
      <c r="C181" s="58" t="s">
        <v>446</v>
      </c>
      <c r="D181" s="58" t="s">
        <v>447</v>
      </c>
      <c r="E181" s="46">
        <v>14</v>
      </c>
      <c r="F181" s="46">
        <v>6</v>
      </c>
      <c r="G181" s="58" t="s">
        <v>71</v>
      </c>
      <c r="H181" s="58" t="s">
        <v>357</v>
      </c>
      <c r="I181" s="59" t="s">
        <v>478</v>
      </c>
      <c r="J181" s="59" t="s">
        <v>479</v>
      </c>
      <c r="K181" s="58" t="s">
        <v>474</v>
      </c>
      <c r="L181" s="60">
        <v>90.06</v>
      </c>
      <c r="M181" s="60">
        <v>29.06</v>
      </c>
      <c r="N181" s="60">
        <v>61</v>
      </c>
      <c r="O181" s="60">
        <v>0</v>
      </c>
      <c r="P181" s="60">
        <v>0</v>
      </c>
      <c r="Q181" s="16">
        <f t="shared" si="8"/>
        <v>90.06</v>
      </c>
      <c r="R181" s="63">
        <v>43109</v>
      </c>
      <c r="S181" s="63">
        <v>44142</v>
      </c>
      <c r="T181" s="60">
        <v>29.06</v>
      </c>
      <c r="U181" s="60">
        <v>61</v>
      </c>
      <c r="V181" s="60">
        <v>0</v>
      </c>
      <c r="W181" s="60">
        <v>0</v>
      </c>
      <c r="X181" s="16">
        <f t="shared" si="9"/>
        <v>90.06</v>
      </c>
      <c r="Y181" s="60">
        <v>15.613977500000001</v>
      </c>
      <c r="Z181" s="60">
        <v>15.613977500000001</v>
      </c>
      <c r="AA181" s="60">
        <v>0</v>
      </c>
      <c r="AB181" s="60">
        <f t="shared" si="7"/>
        <v>0</v>
      </c>
    </row>
    <row r="182" spans="1:28" s="9" customFormat="1" ht="71.25">
      <c r="A182" s="10">
        <v>177</v>
      </c>
      <c r="B182" s="58">
        <v>192</v>
      </c>
      <c r="C182" s="58" t="s">
        <v>446</v>
      </c>
      <c r="D182" s="58" t="s">
        <v>447</v>
      </c>
      <c r="E182" s="46">
        <v>14</v>
      </c>
      <c r="F182" s="46">
        <v>6</v>
      </c>
      <c r="G182" s="58" t="s">
        <v>39</v>
      </c>
      <c r="H182" s="59" t="s">
        <v>452</v>
      </c>
      <c r="I182" s="59" t="s">
        <v>480</v>
      </c>
      <c r="J182" s="59" t="s">
        <v>481</v>
      </c>
      <c r="K182" s="58" t="s">
        <v>482</v>
      </c>
      <c r="L182" s="60">
        <v>7.4921714406180201E-2</v>
      </c>
      <c r="M182" s="60">
        <v>7.0000000000000007E-2</v>
      </c>
      <c r="N182" s="60">
        <v>0</v>
      </c>
      <c r="O182" s="60">
        <v>0</v>
      </c>
      <c r="P182" s="60">
        <v>0</v>
      </c>
      <c r="Q182" s="16">
        <f t="shared" si="8"/>
        <v>7.0000000000000007E-2</v>
      </c>
      <c r="R182" s="63"/>
      <c r="S182" s="63"/>
      <c r="T182" s="60">
        <v>7.0000000000000007E-2</v>
      </c>
      <c r="U182" s="60">
        <v>0</v>
      </c>
      <c r="V182" s="60">
        <v>0</v>
      </c>
      <c r="W182" s="60">
        <v>0</v>
      </c>
      <c r="X182" s="16">
        <f t="shared" si="9"/>
        <v>7.0000000000000007E-2</v>
      </c>
      <c r="Y182" s="60">
        <v>7.4921714406180201E-2</v>
      </c>
      <c r="Z182" s="60">
        <v>0</v>
      </c>
      <c r="AA182" s="60">
        <v>0</v>
      </c>
      <c r="AB182" s="60">
        <f t="shared" si="7"/>
        <v>7.4921714406180201E-2</v>
      </c>
    </row>
    <row r="183" spans="1:28" s="9" customFormat="1" ht="28.5">
      <c r="A183" s="10">
        <v>178</v>
      </c>
      <c r="B183" s="58">
        <v>192</v>
      </c>
      <c r="C183" s="58" t="s">
        <v>446</v>
      </c>
      <c r="D183" s="58" t="s">
        <v>447</v>
      </c>
      <c r="E183" s="46">
        <v>14</v>
      </c>
      <c r="F183" s="46">
        <v>6</v>
      </c>
      <c r="G183" s="58" t="s">
        <v>39</v>
      </c>
      <c r="H183" s="132" t="s">
        <v>1241</v>
      </c>
      <c r="I183" s="59" t="s">
        <v>483</v>
      </c>
      <c r="J183" s="129" t="s">
        <v>484</v>
      </c>
      <c r="K183" s="129" t="s">
        <v>484</v>
      </c>
      <c r="L183" s="60">
        <v>27.83</v>
      </c>
      <c r="M183" s="60">
        <v>7.73</v>
      </c>
      <c r="N183" s="60">
        <v>20.100000000000001</v>
      </c>
      <c r="O183" s="60">
        <v>0</v>
      </c>
      <c r="P183" s="60">
        <v>0</v>
      </c>
      <c r="Q183" s="16">
        <f t="shared" si="8"/>
        <v>27.830000000000002</v>
      </c>
      <c r="R183" s="130">
        <v>41459</v>
      </c>
      <c r="S183" s="130">
        <v>45580</v>
      </c>
      <c r="T183" s="60">
        <v>7.73</v>
      </c>
      <c r="U183" s="60">
        <v>20.100000000000001</v>
      </c>
      <c r="V183" s="60">
        <v>0</v>
      </c>
      <c r="W183" s="60">
        <v>0</v>
      </c>
      <c r="X183" s="16">
        <f t="shared" si="9"/>
        <v>27.830000000000002</v>
      </c>
      <c r="Y183" s="60">
        <v>0.35</v>
      </c>
      <c r="Z183" s="60">
        <v>1.76</v>
      </c>
      <c r="AA183" s="60">
        <v>0</v>
      </c>
      <c r="AB183" s="60">
        <f t="shared" si="7"/>
        <v>-1.4100000000000001</v>
      </c>
    </row>
    <row r="184" spans="1:28" s="9" customFormat="1" ht="99.75">
      <c r="A184" s="10">
        <v>179</v>
      </c>
      <c r="B184" s="58">
        <v>192</v>
      </c>
      <c r="C184" s="58" t="s">
        <v>446</v>
      </c>
      <c r="D184" s="58" t="s">
        <v>447</v>
      </c>
      <c r="E184" s="46">
        <v>14</v>
      </c>
      <c r="F184" s="46">
        <v>6</v>
      </c>
      <c r="G184" s="58" t="s">
        <v>39</v>
      </c>
      <c r="H184" s="132"/>
      <c r="I184" s="59" t="s">
        <v>485</v>
      </c>
      <c r="J184" s="129"/>
      <c r="K184" s="129"/>
      <c r="L184" s="60">
        <v>0</v>
      </c>
      <c r="M184" s="60">
        <v>0</v>
      </c>
      <c r="N184" s="60">
        <v>0</v>
      </c>
      <c r="O184" s="60">
        <v>0</v>
      </c>
      <c r="P184" s="60">
        <v>0</v>
      </c>
      <c r="Q184" s="16">
        <f t="shared" si="8"/>
        <v>0</v>
      </c>
      <c r="R184" s="130"/>
      <c r="S184" s="130"/>
      <c r="T184" s="60">
        <v>0</v>
      </c>
      <c r="U184" s="60">
        <v>0</v>
      </c>
      <c r="V184" s="60">
        <v>0</v>
      </c>
      <c r="W184" s="60">
        <v>0</v>
      </c>
      <c r="X184" s="16">
        <f t="shared" si="9"/>
        <v>0</v>
      </c>
      <c r="Y184" s="60">
        <v>29.31</v>
      </c>
      <c r="Z184" s="60">
        <v>29.66</v>
      </c>
      <c r="AA184" s="60">
        <v>0</v>
      </c>
      <c r="AB184" s="60">
        <f t="shared" si="7"/>
        <v>-0.35000000000000142</v>
      </c>
    </row>
    <row r="185" spans="1:28" s="9" customFormat="1" ht="57">
      <c r="A185" s="10">
        <v>180</v>
      </c>
      <c r="B185" s="58">
        <v>192</v>
      </c>
      <c r="C185" s="58" t="s">
        <v>446</v>
      </c>
      <c r="D185" s="58" t="s">
        <v>447</v>
      </c>
      <c r="E185" s="46">
        <v>14</v>
      </c>
      <c r="F185" s="46">
        <v>6</v>
      </c>
      <c r="G185" s="58" t="s">
        <v>469</v>
      </c>
      <c r="H185" s="132"/>
      <c r="I185" s="59" t="s">
        <v>486</v>
      </c>
      <c r="J185" s="129"/>
      <c r="K185" s="129"/>
      <c r="L185" s="60">
        <v>0</v>
      </c>
      <c r="M185" s="60">
        <v>0</v>
      </c>
      <c r="N185" s="60">
        <v>0</v>
      </c>
      <c r="O185" s="60">
        <v>0</v>
      </c>
      <c r="P185" s="60">
        <v>0</v>
      </c>
      <c r="Q185" s="16">
        <f t="shared" si="8"/>
        <v>0</v>
      </c>
      <c r="R185" s="130"/>
      <c r="S185" s="130"/>
      <c r="T185" s="60">
        <v>0</v>
      </c>
      <c r="U185" s="60">
        <v>0</v>
      </c>
      <c r="V185" s="60">
        <v>0</v>
      </c>
      <c r="W185" s="60">
        <v>0</v>
      </c>
      <c r="X185" s="16">
        <f t="shared" si="9"/>
        <v>0</v>
      </c>
      <c r="Y185" s="60">
        <v>1.76</v>
      </c>
      <c r="Z185" s="60">
        <v>0</v>
      </c>
      <c r="AA185" s="60">
        <v>0</v>
      </c>
      <c r="AB185" s="60">
        <f t="shared" si="7"/>
        <v>1.76</v>
      </c>
    </row>
    <row r="186" spans="1:28" s="9" customFormat="1" ht="85.5">
      <c r="A186" s="10">
        <v>181</v>
      </c>
      <c r="B186" s="58">
        <v>192</v>
      </c>
      <c r="C186" s="58" t="s">
        <v>446</v>
      </c>
      <c r="D186" s="58" t="s">
        <v>447</v>
      </c>
      <c r="E186" s="46">
        <v>14</v>
      </c>
      <c r="F186" s="46">
        <v>6</v>
      </c>
      <c r="G186" s="58" t="s">
        <v>39</v>
      </c>
      <c r="H186" s="59" t="s">
        <v>452</v>
      </c>
      <c r="I186" s="59" t="s">
        <v>487</v>
      </c>
      <c r="J186" s="59" t="s">
        <v>488</v>
      </c>
      <c r="K186" s="59" t="s">
        <v>488</v>
      </c>
      <c r="L186" s="60">
        <v>0.118793</v>
      </c>
      <c r="M186" s="60">
        <v>0.12</v>
      </c>
      <c r="N186" s="60">
        <v>0</v>
      </c>
      <c r="O186" s="60">
        <v>0</v>
      </c>
      <c r="P186" s="60">
        <v>0</v>
      </c>
      <c r="Q186" s="16">
        <f t="shared" si="8"/>
        <v>0.12</v>
      </c>
      <c r="R186" s="63" t="s">
        <v>489</v>
      </c>
      <c r="S186" s="63">
        <v>44804</v>
      </c>
      <c r="T186" s="60">
        <v>0</v>
      </c>
      <c r="U186" s="60">
        <v>0</v>
      </c>
      <c r="V186" s="60">
        <v>0</v>
      </c>
      <c r="W186" s="60">
        <v>0</v>
      </c>
      <c r="X186" s="16">
        <f t="shared" si="9"/>
        <v>0</v>
      </c>
      <c r="Y186" s="60">
        <v>8.00839E-2</v>
      </c>
      <c r="Z186" s="60">
        <v>0</v>
      </c>
      <c r="AA186" s="60">
        <v>0</v>
      </c>
      <c r="AB186" s="60">
        <f t="shared" si="7"/>
        <v>8.00839E-2</v>
      </c>
    </row>
    <row r="187" spans="1:28" s="9" customFormat="1" ht="42.75">
      <c r="A187" s="10">
        <v>182</v>
      </c>
      <c r="B187" s="58">
        <v>192</v>
      </c>
      <c r="C187" s="58" t="s">
        <v>446</v>
      </c>
      <c r="D187" s="58" t="s">
        <v>447</v>
      </c>
      <c r="E187" s="46">
        <v>14</v>
      </c>
      <c r="F187" s="46">
        <v>5</v>
      </c>
      <c r="G187" s="58" t="s">
        <v>44</v>
      </c>
      <c r="H187" s="59" t="s">
        <v>490</v>
      </c>
      <c r="I187" s="59" t="s">
        <v>491</v>
      </c>
      <c r="J187" s="59" t="s">
        <v>492</v>
      </c>
      <c r="K187" s="58" t="s">
        <v>474</v>
      </c>
      <c r="L187" s="60">
        <v>1.2634246920000001</v>
      </c>
      <c r="M187" s="60">
        <v>0</v>
      </c>
      <c r="N187" s="60">
        <v>0</v>
      </c>
      <c r="O187" s="60">
        <v>0</v>
      </c>
      <c r="P187" s="60">
        <v>1.26</v>
      </c>
      <c r="Q187" s="16">
        <f t="shared" si="8"/>
        <v>1.26</v>
      </c>
      <c r="R187" s="63">
        <v>44835</v>
      </c>
      <c r="S187" s="63">
        <v>45378</v>
      </c>
      <c r="T187" s="60">
        <v>0</v>
      </c>
      <c r="U187" s="60">
        <v>0</v>
      </c>
      <c r="V187" s="60">
        <v>0</v>
      </c>
      <c r="W187" s="60">
        <v>1.26</v>
      </c>
      <c r="X187" s="16">
        <f t="shared" si="9"/>
        <v>1.26</v>
      </c>
      <c r="Y187" s="60">
        <v>1.007105492</v>
      </c>
      <c r="Z187" s="60">
        <v>1.007105492</v>
      </c>
      <c r="AA187" s="60">
        <v>0</v>
      </c>
      <c r="AB187" s="60">
        <f t="shared" si="7"/>
        <v>0</v>
      </c>
    </row>
    <row r="188" spans="1:28" s="9" customFormat="1" ht="57">
      <c r="A188" s="10">
        <v>183</v>
      </c>
      <c r="B188" s="58">
        <v>192</v>
      </c>
      <c r="C188" s="58" t="s">
        <v>446</v>
      </c>
      <c r="D188" s="58" t="s">
        <v>447</v>
      </c>
      <c r="E188" s="46">
        <v>14</v>
      </c>
      <c r="F188" s="46">
        <v>5</v>
      </c>
      <c r="G188" s="58" t="s">
        <v>44</v>
      </c>
      <c r="H188" s="59" t="s">
        <v>493</v>
      </c>
      <c r="I188" s="59" t="s">
        <v>494</v>
      </c>
      <c r="J188" s="59" t="s">
        <v>492</v>
      </c>
      <c r="K188" s="58" t="s">
        <v>474</v>
      </c>
      <c r="L188" s="60">
        <v>0.25673380000000001</v>
      </c>
      <c r="M188" s="60">
        <v>0</v>
      </c>
      <c r="N188" s="60">
        <v>0</v>
      </c>
      <c r="O188" s="60">
        <v>0</v>
      </c>
      <c r="P188" s="60">
        <v>0.26</v>
      </c>
      <c r="Q188" s="16">
        <f t="shared" si="8"/>
        <v>0.26</v>
      </c>
      <c r="R188" s="63">
        <v>45244</v>
      </c>
      <c r="S188" s="63">
        <v>45410</v>
      </c>
      <c r="T188" s="60">
        <v>0</v>
      </c>
      <c r="U188" s="60">
        <v>0</v>
      </c>
      <c r="V188" s="60">
        <v>0</v>
      </c>
      <c r="W188" s="60">
        <v>0.26</v>
      </c>
      <c r="X188" s="16">
        <f t="shared" si="9"/>
        <v>0.26</v>
      </c>
      <c r="Y188" s="60">
        <v>0.42253807100000002</v>
      </c>
      <c r="Z188" s="60">
        <v>0.42253807100000002</v>
      </c>
      <c r="AA188" s="60">
        <v>0</v>
      </c>
      <c r="AB188" s="60">
        <f t="shared" ref="AB188:AB252" si="10">Y188-Z188-AA188</f>
        <v>0</v>
      </c>
    </row>
    <row r="189" spans="1:28" s="9" customFormat="1" ht="57">
      <c r="A189" s="10">
        <v>184</v>
      </c>
      <c r="B189" s="58">
        <v>192</v>
      </c>
      <c r="C189" s="58" t="s">
        <v>446</v>
      </c>
      <c r="D189" s="58" t="s">
        <v>447</v>
      </c>
      <c r="E189" s="46">
        <v>14</v>
      </c>
      <c r="F189" s="46">
        <v>5</v>
      </c>
      <c r="G189" s="58" t="s">
        <v>95</v>
      </c>
      <c r="H189" s="59" t="s">
        <v>495</v>
      </c>
      <c r="I189" s="59" t="s">
        <v>496</v>
      </c>
      <c r="J189" s="59" t="s">
        <v>497</v>
      </c>
      <c r="K189" s="58" t="s">
        <v>468</v>
      </c>
      <c r="L189" s="60">
        <v>0.3359838</v>
      </c>
      <c r="M189" s="60">
        <v>0</v>
      </c>
      <c r="N189" s="60">
        <v>0</v>
      </c>
      <c r="O189" s="60">
        <v>0</v>
      </c>
      <c r="P189" s="60">
        <v>0.34</v>
      </c>
      <c r="Q189" s="16">
        <f t="shared" si="8"/>
        <v>0.34</v>
      </c>
      <c r="R189" s="63">
        <v>45485</v>
      </c>
      <c r="S189" s="63"/>
      <c r="T189" s="60">
        <v>0</v>
      </c>
      <c r="U189" s="60">
        <v>0</v>
      </c>
      <c r="V189" s="60">
        <v>0</v>
      </c>
      <c r="W189" s="60">
        <v>0.34</v>
      </c>
      <c r="X189" s="16">
        <f t="shared" si="9"/>
        <v>0.34</v>
      </c>
      <c r="Y189" s="60">
        <v>0.41754534100000001</v>
      </c>
      <c r="Z189" s="60">
        <v>0</v>
      </c>
      <c r="AA189" s="60">
        <v>0</v>
      </c>
      <c r="AB189" s="60">
        <f t="shared" si="10"/>
        <v>0.41754534100000001</v>
      </c>
    </row>
    <row r="190" spans="1:28" s="9" customFormat="1" ht="57">
      <c r="A190" s="10">
        <v>185</v>
      </c>
      <c r="B190" s="58">
        <v>192</v>
      </c>
      <c r="C190" s="58" t="s">
        <v>446</v>
      </c>
      <c r="D190" s="58" t="s">
        <v>447</v>
      </c>
      <c r="E190" s="46">
        <v>14</v>
      </c>
      <c r="F190" s="46">
        <v>5</v>
      </c>
      <c r="G190" s="58" t="s">
        <v>95</v>
      </c>
      <c r="H190" s="58" t="s">
        <v>280</v>
      </c>
      <c r="I190" s="59" t="s">
        <v>498</v>
      </c>
      <c r="J190" s="129" t="s">
        <v>499</v>
      </c>
      <c r="K190" s="128" t="s">
        <v>500</v>
      </c>
      <c r="L190" s="60">
        <v>0</v>
      </c>
      <c r="M190" s="60">
        <v>0</v>
      </c>
      <c r="N190" s="60">
        <v>0</v>
      </c>
      <c r="O190" s="60">
        <v>0</v>
      </c>
      <c r="P190" s="60">
        <v>0</v>
      </c>
      <c r="Q190" s="16">
        <f t="shared" si="8"/>
        <v>0</v>
      </c>
      <c r="R190" s="63"/>
      <c r="S190" s="63"/>
      <c r="T190" s="60">
        <v>0</v>
      </c>
      <c r="U190" s="60">
        <v>0</v>
      </c>
      <c r="V190" s="60">
        <v>0</v>
      </c>
      <c r="W190" s="60">
        <v>0</v>
      </c>
      <c r="X190" s="16">
        <f t="shared" si="9"/>
        <v>0</v>
      </c>
      <c r="Y190" s="60">
        <v>8.2918999999999996E-3</v>
      </c>
      <c r="Z190" s="60">
        <v>0</v>
      </c>
      <c r="AA190" s="60">
        <v>0</v>
      </c>
      <c r="AB190" s="60">
        <f t="shared" si="10"/>
        <v>8.2918999999999996E-3</v>
      </c>
    </row>
    <row r="191" spans="1:28" s="9" customFormat="1" ht="85.5">
      <c r="A191" s="10">
        <v>186</v>
      </c>
      <c r="B191" s="58">
        <v>192</v>
      </c>
      <c r="C191" s="58" t="s">
        <v>446</v>
      </c>
      <c r="D191" s="58" t="s">
        <v>447</v>
      </c>
      <c r="E191" s="46">
        <v>14</v>
      </c>
      <c r="F191" s="46">
        <v>9</v>
      </c>
      <c r="G191" s="58" t="s">
        <v>501</v>
      </c>
      <c r="H191" s="58" t="s">
        <v>280</v>
      </c>
      <c r="I191" s="59" t="s">
        <v>502</v>
      </c>
      <c r="J191" s="129"/>
      <c r="K191" s="128"/>
      <c r="L191" s="60">
        <v>0</v>
      </c>
      <c r="M191" s="60">
        <v>0</v>
      </c>
      <c r="N191" s="60">
        <v>0</v>
      </c>
      <c r="O191" s="60">
        <v>0</v>
      </c>
      <c r="P191" s="60">
        <v>0</v>
      </c>
      <c r="Q191" s="16">
        <f t="shared" si="8"/>
        <v>0</v>
      </c>
      <c r="R191" s="63"/>
      <c r="S191" s="63"/>
      <c r="T191" s="60">
        <v>0</v>
      </c>
      <c r="U191" s="60">
        <v>0</v>
      </c>
      <c r="V191" s="60">
        <v>0</v>
      </c>
      <c r="W191" s="60">
        <v>0</v>
      </c>
      <c r="X191" s="16">
        <f t="shared" si="9"/>
        <v>0</v>
      </c>
      <c r="Y191" s="60">
        <v>-8.2918999999999996E-3</v>
      </c>
      <c r="Z191" s="60">
        <v>0</v>
      </c>
      <c r="AA191" s="60">
        <v>0</v>
      </c>
      <c r="AB191" s="60">
        <f t="shared" si="10"/>
        <v>-8.2918999999999996E-3</v>
      </c>
    </row>
    <row r="192" spans="1:28" s="9" customFormat="1" ht="71.25">
      <c r="A192" s="10">
        <v>187</v>
      </c>
      <c r="B192" s="58">
        <v>192</v>
      </c>
      <c r="C192" s="58" t="s">
        <v>446</v>
      </c>
      <c r="D192" s="58" t="s">
        <v>447</v>
      </c>
      <c r="E192" s="46">
        <v>14</v>
      </c>
      <c r="F192" s="46">
        <v>6</v>
      </c>
      <c r="G192" s="58" t="s">
        <v>48</v>
      </c>
      <c r="H192" s="131" t="s">
        <v>1238</v>
      </c>
      <c r="I192" s="59" t="s">
        <v>503</v>
      </c>
      <c r="J192" s="129" t="s">
        <v>484</v>
      </c>
      <c r="K192" s="129" t="s">
        <v>484</v>
      </c>
      <c r="L192" s="60">
        <v>0</v>
      </c>
      <c r="M192" s="60">
        <v>0</v>
      </c>
      <c r="N192" s="60">
        <v>0</v>
      </c>
      <c r="O192" s="60">
        <v>0</v>
      </c>
      <c r="P192" s="60">
        <v>0</v>
      </c>
      <c r="Q192" s="16">
        <f t="shared" si="8"/>
        <v>0</v>
      </c>
      <c r="R192" s="63"/>
      <c r="S192" s="63"/>
      <c r="T192" s="60">
        <v>0</v>
      </c>
      <c r="U192" s="60">
        <v>0</v>
      </c>
      <c r="V192" s="60">
        <v>0</v>
      </c>
      <c r="W192" s="60">
        <v>0</v>
      </c>
      <c r="X192" s="16">
        <f t="shared" si="9"/>
        <v>0</v>
      </c>
      <c r="Y192" s="60">
        <v>8.0141399999999995E-3</v>
      </c>
      <c r="Z192" s="60">
        <v>0</v>
      </c>
      <c r="AA192" s="60">
        <v>0</v>
      </c>
      <c r="AB192" s="60">
        <f t="shared" si="10"/>
        <v>8.0141399999999995E-3</v>
      </c>
    </row>
    <row r="193" spans="1:28" s="9" customFormat="1" ht="99.75">
      <c r="A193" s="10">
        <v>188</v>
      </c>
      <c r="B193" s="58">
        <v>192</v>
      </c>
      <c r="C193" s="58" t="s">
        <v>446</v>
      </c>
      <c r="D193" s="58" t="s">
        <v>447</v>
      </c>
      <c r="E193" s="46">
        <v>14</v>
      </c>
      <c r="F193" s="46">
        <v>9</v>
      </c>
      <c r="G193" s="58" t="s">
        <v>501</v>
      </c>
      <c r="H193" s="131"/>
      <c r="I193" s="59" t="s">
        <v>504</v>
      </c>
      <c r="J193" s="129"/>
      <c r="K193" s="129"/>
      <c r="L193" s="60">
        <v>0</v>
      </c>
      <c r="M193" s="60">
        <v>0</v>
      </c>
      <c r="N193" s="60">
        <v>0</v>
      </c>
      <c r="O193" s="60">
        <v>0</v>
      </c>
      <c r="P193" s="60">
        <v>0</v>
      </c>
      <c r="Q193" s="16">
        <f t="shared" si="8"/>
        <v>0</v>
      </c>
      <c r="R193" s="63"/>
      <c r="S193" s="63"/>
      <c r="T193" s="60">
        <v>0</v>
      </c>
      <c r="U193" s="60">
        <v>0</v>
      </c>
      <c r="V193" s="60">
        <v>0</v>
      </c>
      <c r="W193" s="60">
        <v>0</v>
      </c>
      <c r="X193" s="16">
        <f t="shared" si="9"/>
        <v>0</v>
      </c>
      <c r="Y193" s="60">
        <v>-8.0141399999999995E-3</v>
      </c>
      <c r="Z193" s="60">
        <v>0</v>
      </c>
      <c r="AA193" s="60">
        <v>0</v>
      </c>
      <c r="AB193" s="60">
        <f t="shared" si="10"/>
        <v>-8.0141399999999995E-3</v>
      </c>
    </row>
    <row r="194" spans="1:28" s="9" customFormat="1" ht="57">
      <c r="A194" s="10">
        <v>189</v>
      </c>
      <c r="B194" s="58">
        <v>192</v>
      </c>
      <c r="C194" s="58" t="s">
        <v>446</v>
      </c>
      <c r="D194" s="58" t="s">
        <v>447</v>
      </c>
      <c r="E194" s="46">
        <v>14</v>
      </c>
      <c r="F194" s="46">
        <v>9</v>
      </c>
      <c r="G194" s="58" t="s">
        <v>501</v>
      </c>
      <c r="H194" s="131"/>
      <c r="I194" s="59" t="s">
        <v>505</v>
      </c>
      <c r="J194" s="59"/>
      <c r="K194" s="58"/>
      <c r="L194" s="60">
        <v>0</v>
      </c>
      <c r="M194" s="60">
        <v>0</v>
      </c>
      <c r="N194" s="60">
        <v>0</v>
      </c>
      <c r="O194" s="60">
        <v>0</v>
      </c>
      <c r="P194" s="60">
        <v>0</v>
      </c>
      <c r="Q194" s="16">
        <f t="shared" si="8"/>
        <v>0</v>
      </c>
      <c r="R194" s="63"/>
      <c r="S194" s="63"/>
      <c r="T194" s="60">
        <v>0</v>
      </c>
      <c r="U194" s="60">
        <v>0</v>
      </c>
      <c r="V194" s="60">
        <v>0</v>
      </c>
      <c r="W194" s="60">
        <v>0</v>
      </c>
      <c r="X194" s="16">
        <f t="shared" si="9"/>
        <v>0</v>
      </c>
      <c r="Y194" s="60">
        <v>-1.6161599999999999E-3</v>
      </c>
      <c r="Z194" s="60">
        <v>0</v>
      </c>
      <c r="AA194" s="60">
        <v>0</v>
      </c>
      <c r="AB194" s="60">
        <f t="shared" si="10"/>
        <v>-1.6161599999999999E-3</v>
      </c>
    </row>
    <row r="195" spans="1:28" s="9" customFormat="1" ht="57">
      <c r="A195" s="10">
        <v>190</v>
      </c>
      <c r="B195" s="58">
        <v>222</v>
      </c>
      <c r="C195" s="58" t="s">
        <v>446</v>
      </c>
      <c r="D195" s="58" t="s">
        <v>506</v>
      </c>
      <c r="E195" s="46">
        <v>14</v>
      </c>
      <c r="F195" s="46">
        <v>5</v>
      </c>
      <c r="G195" s="58" t="s">
        <v>33</v>
      </c>
      <c r="H195" s="123" t="s">
        <v>1239</v>
      </c>
      <c r="I195" s="59" t="s">
        <v>507</v>
      </c>
      <c r="J195" s="129" t="s">
        <v>508</v>
      </c>
      <c r="K195" s="122" t="s">
        <v>509</v>
      </c>
      <c r="L195" s="60">
        <v>109.41</v>
      </c>
      <c r="M195" s="60">
        <v>47.88</v>
      </c>
      <c r="N195" s="60">
        <v>61.53</v>
      </c>
      <c r="O195" s="60">
        <v>0</v>
      </c>
      <c r="P195" s="60">
        <v>0</v>
      </c>
      <c r="Q195" s="16">
        <f t="shared" si="8"/>
        <v>109.41</v>
      </c>
      <c r="R195" s="130">
        <v>42046</v>
      </c>
      <c r="S195" s="130">
        <v>44286</v>
      </c>
      <c r="T195" s="60">
        <v>47.88</v>
      </c>
      <c r="U195" s="60">
        <v>61.53</v>
      </c>
      <c r="V195" s="60">
        <v>0</v>
      </c>
      <c r="W195" s="60">
        <v>0</v>
      </c>
      <c r="X195" s="16">
        <f t="shared" si="9"/>
        <v>109.41</v>
      </c>
      <c r="Y195" s="60">
        <v>109.41063310599999</v>
      </c>
      <c r="Z195" s="60">
        <v>0</v>
      </c>
      <c r="AA195" s="60">
        <v>8.8899632999999992E-2</v>
      </c>
      <c r="AB195" s="60">
        <f t="shared" si="10"/>
        <v>109.32173347299999</v>
      </c>
    </row>
    <row r="196" spans="1:28" s="9" customFormat="1" ht="57">
      <c r="A196" s="10">
        <v>191</v>
      </c>
      <c r="B196" s="58">
        <v>222</v>
      </c>
      <c r="C196" s="58" t="s">
        <v>446</v>
      </c>
      <c r="D196" s="58" t="s">
        <v>506</v>
      </c>
      <c r="E196" s="46">
        <v>14</v>
      </c>
      <c r="F196" s="46">
        <v>5</v>
      </c>
      <c r="G196" s="58" t="s">
        <v>192</v>
      </c>
      <c r="H196" s="123"/>
      <c r="I196" s="59" t="s">
        <v>510</v>
      </c>
      <c r="J196" s="129"/>
      <c r="K196" s="122"/>
      <c r="L196" s="60">
        <v>98.96</v>
      </c>
      <c r="M196" s="60">
        <v>37.43</v>
      </c>
      <c r="N196" s="60">
        <v>61.53</v>
      </c>
      <c r="O196" s="60">
        <v>0</v>
      </c>
      <c r="P196" s="60">
        <v>0</v>
      </c>
      <c r="Q196" s="16">
        <f t="shared" si="8"/>
        <v>98.960000000000008</v>
      </c>
      <c r="R196" s="130"/>
      <c r="S196" s="130"/>
      <c r="T196" s="60">
        <f>37.43+34.21</f>
        <v>71.64</v>
      </c>
      <c r="U196" s="60">
        <v>61.53</v>
      </c>
      <c r="V196" s="60">
        <v>0</v>
      </c>
      <c r="W196" s="60">
        <v>0</v>
      </c>
      <c r="X196" s="16">
        <f t="shared" si="9"/>
        <v>133.17000000000002</v>
      </c>
      <c r="Y196" s="60">
        <v>2.1900571000000002</v>
      </c>
      <c r="Z196" s="60">
        <v>0</v>
      </c>
      <c r="AA196" s="60">
        <v>0</v>
      </c>
      <c r="AB196" s="60">
        <f t="shared" si="10"/>
        <v>2.1900571000000002</v>
      </c>
    </row>
    <row r="197" spans="1:28" s="9" customFormat="1" ht="57">
      <c r="A197" s="10">
        <v>192</v>
      </c>
      <c r="B197" s="58">
        <v>222</v>
      </c>
      <c r="C197" s="58" t="s">
        <v>446</v>
      </c>
      <c r="D197" s="58" t="s">
        <v>506</v>
      </c>
      <c r="E197" s="46">
        <v>14</v>
      </c>
      <c r="F197" s="46">
        <v>6</v>
      </c>
      <c r="G197" s="58" t="s">
        <v>71</v>
      </c>
      <c r="H197" s="123"/>
      <c r="I197" s="59" t="s">
        <v>511</v>
      </c>
      <c r="J197" s="129"/>
      <c r="K197" s="122"/>
      <c r="L197" s="60"/>
      <c r="M197" s="60">
        <v>0</v>
      </c>
      <c r="N197" s="60">
        <v>0</v>
      </c>
      <c r="O197" s="60">
        <v>0</v>
      </c>
      <c r="P197" s="60">
        <v>0</v>
      </c>
      <c r="Q197" s="16">
        <f t="shared" si="8"/>
        <v>0</v>
      </c>
      <c r="R197" s="130"/>
      <c r="S197" s="130"/>
      <c r="T197" s="60">
        <v>0</v>
      </c>
      <c r="U197" s="60">
        <v>0</v>
      </c>
      <c r="V197" s="60">
        <v>0</v>
      </c>
      <c r="W197" s="60">
        <v>0</v>
      </c>
      <c r="X197" s="16">
        <f t="shared" si="9"/>
        <v>0</v>
      </c>
      <c r="Y197" s="60">
        <v>20.976377599999999</v>
      </c>
      <c r="Z197" s="60">
        <v>0</v>
      </c>
      <c r="AA197" s="60">
        <v>0</v>
      </c>
      <c r="AB197" s="60">
        <f t="shared" si="10"/>
        <v>20.976377599999999</v>
      </c>
    </row>
    <row r="198" spans="1:28" s="9" customFormat="1" ht="57">
      <c r="A198" s="10">
        <v>193</v>
      </c>
      <c r="B198" s="58">
        <v>222</v>
      </c>
      <c r="C198" s="58" t="s">
        <v>446</v>
      </c>
      <c r="D198" s="58" t="s">
        <v>506</v>
      </c>
      <c r="E198" s="46">
        <v>14</v>
      </c>
      <c r="F198" s="46">
        <v>6</v>
      </c>
      <c r="G198" s="58" t="s">
        <v>469</v>
      </c>
      <c r="H198" s="123"/>
      <c r="I198" s="59" t="s">
        <v>512</v>
      </c>
      <c r="J198" s="129"/>
      <c r="K198" s="122"/>
      <c r="L198" s="60"/>
      <c r="M198" s="60">
        <v>0</v>
      </c>
      <c r="N198" s="60">
        <v>0</v>
      </c>
      <c r="O198" s="60">
        <v>0</v>
      </c>
      <c r="P198" s="60">
        <v>0</v>
      </c>
      <c r="Q198" s="16">
        <f t="shared" si="8"/>
        <v>0</v>
      </c>
      <c r="R198" s="130"/>
      <c r="S198" s="130"/>
      <c r="T198" s="60">
        <v>0</v>
      </c>
      <c r="U198" s="60">
        <v>0</v>
      </c>
      <c r="V198" s="60">
        <v>0</v>
      </c>
      <c r="W198" s="60">
        <v>0</v>
      </c>
      <c r="X198" s="16">
        <f t="shared" si="9"/>
        <v>0</v>
      </c>
      <c r="Y198" s="60">
        <v>0.5890225</v>
      </c>
      <c r="Z198" s="60">
        <v>0</v>
      </c>
      <c r="AA198" s="60">
        <v>0</v>
      </c>
      <c r="AB198" s="60">
        <f t="shared" si="10"/>
        <v>0.5890225</v>
      </c>
    </row>
    <row r="199" spans="1:28" s="9" customFormat="1" ht="71.25">
      <c r="A199" s="10">
        <v>194</v>
      </c>
      <c r="B199" s="58">
        <v>222</v>
      </c>
      <c r="C199" s="58" t="s">
        <v>446</v>
      </c>
      <c r="D199" s="58" t="s">
        <v>506</v>
      </c>
      <c r="E199" s="46">
        <v>14</v>
      </c>
      <c r="F199" s="46">
        <v>5</v>
      </c>
      <c r="G199" s="58" t="s">
        <v>33</v>
      </c>
      <c r="H199" s="123"/>
      <c r="I199" s="59" t="s">
        <v>513</v>
      </c>
      <c r="J199" s="59" t="s">
        <v>514</v>
      </c>
      <c r="K199" s="122"/>
      <c r="L199" s="60"/>
      <c r="M199" s="60">
        <v>0</v>
      </c>
      <c r="N199" s="60">
        <v>0</v>
      </c>
      <c r="O199" s="60">
        <v>0</v>
      </c>
      <c r="P199" s="60">
        <v>0</v>
      </c>
      <c r="Q199" s="16">
        <f t="shared" ref="Q199:Q262" si="11">SUM(M199:P199)</f>
        <v>0</v>
      </c>
      <c r="R199" s="63"/>
      <c r="S199" s="63"/>
      <c r="T199" s="60">
        <v>0</v>
      </c>
      <c r="U199" s="60">
        <v>0</v>
      </c>
      <c r="V199" s="60">
        <v>0</v>
      </c>
      <c r="W199" s="60">
        <v>0</v>
      </c>
      <c r="X199" s="16">
        <f t="shared" ref="X199:X262" si="12">T199+U199+V199+W199</f>
        <v>0</v>
      </c>
      <c r="Y199" s="60">
        <v>2.0033999999999998E-3</v>
      </c>
      <c r="Z199" s="60">
        <v>0</v>
      </c>
      <c r="AA199" s="60">
        <v>0</v>
      </c>
      <c r="AB199" s="60">
        <f t="shared" si="10"/>
        <v>2.0033999999999998E-3</v>
      </c>
    </row>
    <row r="200" spans="1:28" s="9" customFormat="1" ht="71.25">
      <c r="A200" s="10">
        <v>195</v>
      </c>
      <c r="B200" s="58">
        <v>222</v>
      </c>
      <c r="C200" s="58" t="s">
        <v>446</v>
      </c>
      <c r="D200" s="58" t="s">
        <v>506</v>
      </c>
      <c r="E200" s="46">
        <v>14</v>
      </c>
      <c r="F200" s="46">
        <v>5</v>
      </c>
      <c r="G200" s="58" t="s">
        <v>33</v>
      </c>
      <c r="H200" s="129" t="s">
        <v>357</v>
      </c>
      <c r="I200" s="59" t="s">
        <v>515</v>
      </c>
      <c r="J200" s="129" t="s">
        <v>516</v>
      </c>
      <c r="K200" s="128" t="s">
        <v>517</v>
      </c>
      <c r="L200" s="60">
        <v>59.26</v>
      </c>
      <c r="M200" s="60">
        <v>18.77</v>
      </c>
      <c r="N200" s="60">
        <v>40.49</v>
      </c>
      <c r="O200" s="60">
        <v>0</v>
      </c>
      <c r="P200" s="60">
        <v>0</v>
      </c>
      <c r="Q200" s="16">
        <f t="shared" si="11"/>
        <v>59.260000000000005</v>
      </c>
      <c r="R200" s="130">
        <v>43129</v>
      </c>
      <c r="S200" s="130">
        <v>44408</v>
      </c>
      <c r="T200" s="60">
        <v>18.77</v>
      </c>
      <c r="U200" s="60">
        <v>40.49</v>
      </c>
      <c r="V200" s="60">
        <v>0</v>
      </c>
      <c r="W200" s="60">
        <v>0</v>
      </c>
      <c r="X200" s="16">
        <f t="shared" si="12"/>
        <v>59.260000000000005</v>
      </c>
      <c r="Y200" s="60">
        <v>51.169430483999996</v>
      </c>
      <c r="Z200" s="60">
        <v>0</v>
      </c>
      <c r="AA200" s="60">
        <v>0</v>
      </c>
      <c r="AB200" s="60">
        <f t="shared" si="10"/>
        <v>51.169430483999996</v>
      </c>
    </row>
    <row r="201" spans="1:28" s="9" customFormat="1" ht="71.25">
      <c r="A201" s="10">
        <v>196</v>
      </c>
      <c r="B201" s="58">
        <v>222</v>
      </c>
      <c r="C201" s="58" t="s">
        <v>446</v>
      </c>
      <c r="D201" s="58" t="s">
        <v>506</v>
      </c>
      <c r="E201" s="46">
        <v>14</v>
      </c>
      <c r="F201" s="46">
        <v>6</v>
      </c>
      <c r="G201" s="58" t="s">
        <v>469</v>
      </c>
      <c r="H201" s="129"/>
      <c r="I201" s="59" t="s">
        <v>518</v>
      </c>
      <c r="J201" s="129"/>
      <c r="K201" s="128"/>
      <c r="L201" s="60">
        <v>0</v>
      </c>
      <c r="M201" s="60">
        <v>0</v>
      </c>
      <c r="N201" s="60">
        <v>0</v>
      </c>
      <c r="O201" s="60">
        <v>0</v>
      </c>
      <c r="P201" s="60">
        <v>0</v>
      </c>
      <c r="Q201" s="16">
        <f t="shared" si="11"/>
        <v>0</v>
      </c>
      <c r="R201" s="130"/>
      <c r="S201" s="130"/>
      <c r="T201" s="60">
        <v>0</v>
      </c>
      <c r="U201" s="60">
        <v>0</v>
      </c>
      <c r="V201" s="60">
        <v>0</v>
      </c>
      <c r="W201" s="60">
        <v>0</v>
      </c>
      <c r="X201" s="16">
        <f t="shared" si="12"/>
        <v>0</v>
      </c>
      <c r="Y201" s="60">
        <v>5.0005040000000003</v>
      </c>
      <c r="Z201" s="60">
        <v>0</v>
      </c>
      <c r="AA201" s="60">
        <v>0</v>
      </c>
      <c r="AB201" s="60">
        <f t="shared" si="10"/>
        <v>5.0005040000000003</v>
      </c>
    </row>
    <row r="202" spans="1:28" s="9" customFormat="1" ht="57">
      <c r="A202" s="10">
        <v>197</v>
      </c>
      <c r="B202" s="58">
        <v>222</v>
      </c>
      <c r="C202" s="58" t="s">
        <v>446</v>
      </c>
      <c r="D202" s="58" t="s">
        <v>506</v>
      </c>
      <c r="E202" s="46">
        <v>14</v>
      </c>
      <c r="F202" s="46">
        <v>5</v>
      </c>
      <c r="G202" s="58" t="s">
        <v>80</v>
      </c>
      <c r="H202" s="59" t="s">
        <v>448</v>
      </c>
      <c r="I202" s="59" t="s">
        <v>519</v>
      </c>
      <c r="J202" s="59" t="s">
        <v>520</v>
      </c>
      <c r="K202" s="58" t="s">
        <v>521</v>
      </c>
      <c r="L202" s="60">
        <v>44.76</v>
      </c>
      <c r="M202" s="60">
        <v>13.49</v>
      </c>
      <c r="N202" s="60">
        <v>31.27</v>
      </c>
      <c r="O202" s="60">
        <v>0</v>
      </c>
      <c r="P202" s="60">
        <v>0</v>
      </c>
      <c r="Q202" s="16">
        <f t="shared" si="11"/>
        <v>44.76</v>
      </c>
      <c r="R202" s="63">
        <v>43510</v>
      </c>
      <c r="S202" s="63">
        <v>44771</v>
      </c>
      <c r="T202" s="60">
        <v>13.49</v>
      </c>
      <c r="U202" s="60">
        <v>31.27</v>
      </c>
      <c r="V202" s="60">
        <v>0</v>
      </c>
      <c r="W202" s="60">
        <v>0</v>
      </c>
      <c r="X202" s="16">
        <f t="shared" si="12"/>
        <v>44.76</v>
      </c>
      <c r="Y202" s="60">
        <v>0.53118464600000004</v>
      </c>
      <c r="Z202" s="60">
        <v>0.53118464600000004</v>
      </c>
      <c r="AA202" s="60">
        <v>0</v>
      </c>
      <c r="AB202" s="60">
        <f t="shared" si="10"/>
        <v>0</v>
      </c>
    </row>
    <row r="203" spans="1:28" s="9" customFormat="1" ht="30">
      <c r="A203" s="10">
        <v>198</v>
      </c>
      <c r="B203" s="58">
        <v>222</v>
      </c>
      <c r="C203" s="58" t="s">
        <v>446</v>
      </c>
      <c r="D203" s="58" t="s">
        <v>506</v>
      </c>
      <c r="E203" s="46">
        <v>14</v>
      </c>
      <c r="F203" s="46">
        <v>5</v>
      </c>
      <c r="G203" s="58" t="s">
        <v>80</v>
      </c>
      <c r="H203" s="59" t="s">
        <v>522</v>
      </c>
      <c r="I203" s="59" t="s">
        <v>523</v>
      </c>
      <c r="J203" s="59" t="s">
        <v>524</v>
      </c>
      <c r="K203" s="58" t="s">
        <v>525</v>
      </c>
      <c r="L203" s="60">
        <v>0</v>
      </c>
      <c r="M203" s="60">
        <v>0</v>
      </c>
      <c r="N203" s="60">
        <v>0</v>
      </c>
      <c r="O203" s="60"/>
      <c r="P203" s="60">
        <v>0</v>
      </c>
      <c r="Q203" s="16">
        <f t="shared" si="11"/>
        <v>0</v>
      </c>
      <c r="R203" s="63"/>
      <c r="S203" s="63"/>
      <c r="T203" s="60">
        <v>0</v>
      </c>
      <c r="U203" s="60">
        <v>0</v>
      </c>
      <c r="V203" s="60">
        <v>0</v>
      </c>
      <c r="W203" s="60">
        <v>0</v>
      </c>
      <c r="X203" s="16">
        <f t="shared" si="12"/>
        <v>0</v>
      </c>
      <c r="Y203" s="60">
        <v>1.3983600000000001E-2</v>
      </c>
      <c r="Z203" s="60">
        <v>0</v>
      </c>
      <c r="AA203" s="60">
        <v>0</v>
      </c>
      <c r="AB203" s="60">
        <f t="shared" si="10"/>
        <v>1.3983600000000001E-2</v>
      </c>
    </row>
    <row r="204" spans="1:28" s="9" customFormat="1" ht="57">
      <c r="A204" s="10">
        <v>199</v>
      </c>
      <c r="B204" s="58">
        <v>222</v>
      </c>
      <c r="C204" s="58" t="s">
        <v>446</v>
      </c>
      <c r="D204" s="58" t="s">
        <v>506</v>
      </c>
      <c r="E204" s="46">
        <v>14</v>
      </c>
      <c r="F204" s="46">
        <v>5</v>
      </c>
      <c r="G204" s="58" t="s">
        <v>80</v>
      </c>
      <c r="H204" s="129" t="s">
        <v>1239</v>
      </c>
      <c r="I204" s="59" t="s">
        <v>526</v>
      </c>
      <c r="J204" s="129" t="s">
        <v>527</v>
      </c>
      <c r="K204" s="128" t="s">
        <v>528</v>
      </c>
      <c r="L204" s="60">
        <v>46.91</v>
      </c>
      <c r="M204" s="60">
        <v>16.79</v>
      </c>
      <c r="N204" s="60">
        <v>30.12</v>
      </c>
      <c r="O204" s="60">
        <v>0</v>
      </c>
      <c r="P204" s="60">
        <v>0</v>
      </c>
      <c r="Q204" s="16">
        <f t="shared" si="11"/>
        <v>46.91</v>
      </c>
      <c r="R204" s="130">
        <v>41887</v>
      </c>
      <c r="S204" s="63"/>
      <c r="T204" s="60">
        <f>16.79+8.36</f>
        <v>25.15</v>
      </c>
      <c r="U204" s="60">
        <v>30.12</v>
      </c>
      <c r="V204" s="60">
        <v>0</v>
      </c>
      <c r="W204" s="60">
        <v>0</v>
      </c>
      <c r="X204" s="16">
        <f t="shared" si="12"/>
        <v>55.269999999999996</v>
      </c>
      <c r="Y204" s="60">
        <v>55.270301557999993</v>
      </c>
      <c r="Z204" s="60">
        <v>0</v>
      </c>
      <c r="AA204" s="60">
        <v>0</v>
      </c>
      <c r="AB204" s="60">
        <f t="shared" si="10"/>
        <v>55.270301557999993</v>
      </c>
    </row>
    <row r="205" spans="1:28" s="9" customFormat="1" ht="57">
      <c r="A205" s="10">
        <v>200</v>
      </c>
      <c r="B205" s="58">
        <v>222</v>
      </c>
      <c r="C205" s="58" t="s">
        <v>446</v>
      </c>
      <c r="D205" s="58" t="s">
        <v>506</v>
      </c>
      <c r="E205" s="46">
        <v>14</v>
      </c>
      <c r="F205" s="46">
        <v>5</v>
      </c>
      <c r="G205" s="58" t="s">
        <v>192</v>
      </c>
      <c r="H205" s="129"/>
      <c r="I205" s="59" t="s">
        <v>529</v>
      </c>
      <c r="J205" s="129"/>
      <c r="K205" s="128"/>
      <c r="L205" s="60">
        <v>0</v>
      </c>
      <c r="M205" s="60">
        <v>0</v>
      </c>
      <c r="N205" s="60">
        <v>0</v>
      </c>
      <c r="O205" s="60">
        <v>0</v>
      </c>
      <c r="P205" s="60">
        <v>0</v>
      </c>
      <c r="Q205" s="16">
        <f t="shared" si="11"/>
        <v>0</v>
      </c>
      <c r="R205" s="130"/>
      <c r="S205" s="63">
        <v>45559</v>
      </c>
      <c r="T205" s="60">
        <v>0</v>
      </c>
      <c r="U205" s="60">
        <v>0</v>
      </c>
      <c r="V205" s="60">
        <v>0</v>
      </c>
      <c r="W205" s="60">
        <v>0</v>
      </c>
      <c r="X205" s="16">
        <f t="shared" si="12"/>
        <v>0</v>
      </c>
      <c r="Y205" s="60">
        <v>3.317558</v>
      </c>
      <c r="Z205" s="60">
        <v>3.317558</v>
      </c>
      <c r="AA205" s="60">
        <v>0</v>
      </c>
      <c r="AB205" s="60">
        <f t="shared" si="10"/>
        <v>0</v>
      </c>
    </row>
    <row r="206" spans="1:28" s="9" customFormat="1" ht="57">
      <c r="A206" s="10">
        <v>201</v>
      </c>
      <c r="B206" s="58">
        <v>222</v>
      </c>
      <c r="C206" s="58" t="s">
        <v>446</v>
      </c>
      <c r="D206" s="58" t="s">
        <v>506</v>
      </c>
      <c r="E206" s="46">
        <v>14</v>
      </c>
      <c r="F206" s="46">
        <v>6</v>
      </c>
      <c r="G206" s="58" t="s">
        <v>39</v>
      </c>
      <c r="H206" s="129"/>
      <c r="I206" s="59" t="s">
        <v>526</v>
      </c>
      <c r="J206" s="129"/>
      <c r="K206" s="128"/>
      <c r="L206" s="60">
        <v>0</v>
      </c>
      <c r="M206" s="60">
        <v>0</v>
      </c>
      <c r="N206" s="60">
        <v>0</v>
      </c>
      <c r="O206" s="60">
        <v>0</v>
      </c>
      <c r="P206" s="60">
        <v>0</v>
      </c>
      <c r="Q206" s="16">
        <f t="shared" si="11"/>
        <v>0</v>
      </c>
      <c r="R206" s="130"/>
      <c r="S206" s="63"/>
      <c r="T206" s="60">
        <v>0</v>
      </c>
      <c r="U206" s="60">
        <v>0</v>
      </c>
      <c r="V206" s="60">
        <v>0</v>
      </c>
      <c r="W206" s="60">
        <v>0</v>
      </c>
      <c r="X206" s="16">
        <f t="shared" si="12"/>
        <v>0</v>
      </c>
      <c r="Y206" s="60">
        <v>4.7728950000000001</v>
      </c>
      <c r="Z206" s="60">
        <v>0</v>
      </c>
      <c r="AA206" s="60">
        <v>0</v>
      </c>
      <c r="AB206" s="60">
        <f t="shared" si="10"/>
        <v>4.7728950000000001</v>
      </c>
    </row>
    <row r="207" spans="1:28" s="9" customFormat="1" ht="57">
      <c r="A207" s="10">
        <v>202</v>
      </c>
      <c r="B207" s="58">
        <v>222</v>
      </c>
      <c r="C207" s="58" t="s">
        <v>446</v>
      </c>
      <c r="D207" s="58" t="s">
        <v>506</v>
      </c>
      <c r="E207" s="46">
        <v>14</v>
      </c>
      <c r="F207" s="46">
        <v>6</v>
      </c>
      <c r="G207" s="58" t="s">
        <v>469</v>
      </c>
      <c r="H207" s="129"/>
      <c r="I207" s="59" t="s">
        <v>530</v>
      </c>
      <c r="J207" s="129"/>
      <c r="K207" s="128"/>
      <c r="L207" s="60">
        <v>0</v>
      </c>
      <c r="M207" s="60">
        <v>0</v>
      </c>
      <c r="N207" s="60">
        <v>0</v>
      </c>
      <c r="O207" s="60">
        <v>0</v>
      </c>
      <c r="P207" s="60">
        <v>0</v>
      </c>
      <c r="Q207" s="16">
        <f t="shared" si="11"/>
        <v>0</v>
      </c>
      <c r="R207" s="130"/>
      <c r="S207" s="63"/>
      <c r="T207" s="60">
        <v>0</v>
      </c>
      <c r="U207" s="60">
        <v>0</v>
      </c>
      <c r="V207" s="60">
        <v>0</v>
      </c>
      <c r="W207" s="60">
        <v>0</v>
      </c>
      <c r="X207" s="16">
        <f t="shared" si="12"/>
        <v>0</v>
      </c>
      <c r="Y207" s="60">
        <v>5.4963130000000006E-2</v>
      </c>
      <c r="Z207" s="60">
        <v>0</v>
      </c>
      <c r="AA207" s="60">
        <v>0</v>
      </c>
      <c r="AB207" s="60">
        <f t="shared" si="10"/>
        <v>5.4963130000000006E-2</v>
      </c>
    </row>
    <row r="208" spans="1:28" s="9" customFormat="1" ht="30">
      <c r="A208" s="10">
        <v>203</v>
      </c>
      <c r="B208" s="58">
        <v>222</v>
      </c>
      <c r="C208" s="58" t="s">
        <v>446</v>
      </c>
      <c r="D208" s="58" t="s">
        <v>506</v>
      </c>
      <c r="E208" s="46">
        <v>14</v>
      </c>
      <c r="F208" s="46">
        <v>6</v>
      </c>
      <c r="G208" s="58" t="s">
        <v>531</v>
      </c>
      <c r="H208" s="13" t="s">
        <v>69</v>
      </c>
      <c r="I208" s="59" t="s">
        <v>532</v>
      </c>
      <c r="J208" s="59" t="s">
        <v>533</v>
      </c>
      <c r="K208" s="58" t="s">
        <v>533</v>
      </c>
      <c r="L208" s="60">
        <v>0</v>
      </c>
      <c r="M208" s="60">
        <v>0</v>
      </c>
      <c r="N208" s="60">
        <v>0</v>
      </c>
      <c r="O208" s="60">
        <v>0</v>
      </c>
      <c r="P208" s="60">
        <v>0</v>
      </c>
      <c r="Q208" s="16">
        <f t="shared" si="11"/>
        <v>0</v>
      </c>
      <c r="R208" s="63"/>
      <c r="S208" s="63"/>
      <c r="T208" s="60">
        <v>0</v>
      </c>
      <c r="U208" s="60">
        <v>0</v>
      </c>
      <c r="V208" s="60">
        <v>0</v>
      </c>
      <c r="W208" s="60">
        <v>0</v>
      </c>
      <c r="X208" s="16">
        <f t="shared" si="12"/>
        <v>0</v>
      </c>
      <c r="Y208" s="60">
        <v>0.56915389999999999</v>
      </c>
      <c r="Z208" s="60">
        <v>0</v>
      </c>
      <c r="AA208" s="60">
        <v>0</v>
      </c>
      <c r="AB208" s="60">
        <f t="shared" si="10"/>
        <v>0.56915389999999999</v>
      </c>
    </row>
    <row r="209" spans="1:28" s="9" customFormat="1" ht="45">
      <c r="A209" s="10">
        <v>204</v>
      </c>
      <c r="B209" s="58">
        <v>222</v>
      </c>
      <c r="C209" s="58" t="s">
        <v>446</v>
      </c>
      <c r="D209" s="58" t="s">
        <v>506</v>
      </c>
      <c r="E209" s="46">
        <v>14</v>
      </c>
      <c r="F209" s="46">
        <v>6</v>
      </c>
      <c r="G209" s="58" t="s">
        <v>39</v>
      </c>
      <c r="H209" s="13" t="s">
        <v>69</v>
      </c>
      <c r="I209" s="59" t="s">
        <v>534</v>
      </c>
      <c r="J209" s="59" t="s">
        <v>535</v>
      </c>
      <c r="K209" s="58" t="s">
        <v>535</v>
      </c>
      <c r="L209" s="60">
        <v>0</v>
      </c>
      <c r="M209" s="60">
        <v>0</v>
      </c>
      <c r="N209" s="60">
        <v>0</v>
      </c>
      <c r="O209" s="60">
        <v>0</v>
      </c>
      <c r="P209" s="60">
        <v>0</v>
      </c>
      <c r="Q209" s="16">
        <f t="shared" si="11"/>
        <v>0</v>
      </c>
      <c r="R209" s="63"/>
      <c r="S209" s="63"/>
      <c r="T209" s="60">
        <v>0</v>
      </c>
      <c r="U209" s="60">
        <v>0</v>
      </c>
      <c r="V209" s="60">
        <v>0</v>
      </c>
      <c r="W209" s="60">
        <v>0</v>
      </c>
      <c r="X209" s="16">
        <f t="shared" si="12"/>
        <v>0</v>
      </c>
      <c r="Y209" s="60">
        <v>0.1328781</v>
      </c>
      <c r="Z209" s="60">
        <v>0</v>
      </c>
      <c r="AA209" s="60">
        <v>0</v>
      </c>
      <c r="AB209" s="60">
        <f t="shared" si="10"/>
        <v>0.1328781</v>
      </c>
    </row>
    <row r="210" spans="1:28" s="9" customFormat="1" ht="45">
      <c r="A210" s="10">
        <v>205</v>
      </c>
      <c r="B210" s="58">
        <v>222</v>
      </c>
      <c r="C210" s="58" t="s">
        <v>446</v>
      </c>
      <c r="D210" s="58" t="s">
        <v>506</v>
      </c>
      <c r="E210" s="46">
        <v>14</v>
      </c>
      <c r="F210" s="46">
        <v>6</v>
      </c>
      <c r="G210" s="58" t="s">
        <v>39</v>
      </c>
      <c r="H210" s="59" t="s">
        <v>522</v>
      </c>
      <c r="I210" s="59" t="s">
        <v>536</v>
      </c>
      <c r="J210" s="59" t="s">
        <v>537</v>
      </c>
      <c r="K210" s="58" t="s">
        <v>537</v>
      </c>
      <c r="L210" s="60">
        <v>166.34</v>
      </c>
      <c r="M210" s="60">
        <v>0</v>
      </c>
      <c r="N210" s="60">
        <v>0</v>
      </c>
      <c r="O210" s="60">
        <v>166.34</v>
      </c>
      <c r="P210" s="60">
        <v>0</v>
      </c>
      <c r="Q210" s="16">
        <f t="shared" si="11"/>
        <v>166.34</v>
      </c>
      <c r="R210" s="63">
        <v>45502</v>
      </c>
      <c r="S210" s="63">
        <v>46053</v>
      </c>
      <c r="T210" s="60">
        <v>0</v>
      </c>
      <c r="U210" s="60">
        <v>0</v>
      </c>
      <c r="V210" s="60">
        <v>81.28</v>
      </c>
      <c r="W210" s="60">
        <v>0</v>
      </c>
      <c r="X210" s="16">
        <f t="shared" si="12"/>
        <v>81.28</v>
      </c>
      <c r="Y210" s="60">
        <v>64.257453799999993</v>
      </c>
      <c r="Z210" s="60">
        <v>0</v>
      </c>
      <c r="AA210" s="60">
        <v>0</v>
      </c>
      <c r="AB210" s="60">
        <f t="shared" si="10"/>
        <v>64.257453799999993</v>
      </c>
    </row>
    <row r="211" spans="1:28" s="9" customFormat="1" ht="30">
      <c r="A211" s="10">
        <v>206</v>
      </c>
      <c r="B211" s="58">
        <v>222</v>
      </c>
      <c r="C211" s="58" t="s">
        <v>446</v>
      </c>
      <c r="D211" s="58" t="s">
        <v>506</v>
      </c>
      <c r="E211" s="46">
        <v>14</v>
      </c>
      <c r="F211" s="46">
        <v>9</v>
      </c>
      <c r="G211" s="58" t="s">
        <v>355</v>
      </c>
      <c r="H211" s="13" t="s">
        <v>69</v>
      </c>
      <c r="I211" s="59" t="s">
        <v>538</v>
      </c>
      <c r="J211" s="59"/>
      <c r="K211" s="58"/>
      <c r="L211" s="60">
        <v>0</v>
      </c>
      <c r="M211" s="60">
        <v>0</v>
      </c>
      <c r="N211" s="60">
        <v>0</v>
      </c>
      <c r="O211" s="60">
        <v>0</v>
      </c>
      <c r="P211" s="60">
        <v>0</v>
      </c>
      <c r="Q211" s="16">
        <f t="shared" si="11"/>
        <v>0</v>
      </c>
      <c r="R211" s="63"/>
      <c r="S211" s="63"/>
      <c r="T211" s="60">
        <v>0</v>
      </c>
      <c r="U211" s="60">
        <v>0</v>
      </c>
      <c r="V211" s="60">
        <v>0</v>
      </c>
      <c r="W211" s="60">
        <v>0</v>
      </c>
      <c r="X211" s="16">
        <f t="shared" si="12"/>
        <v>0</v>
      </c>
      <c r="Y211" s="60">
        <v>-0.70403539999999998</v>
      </c>
      <c r="Z211" s="60">
        <v>0</v>
      </c>
      <c r="AA211" s="60">
        <v>0</v>
      </c>
      <c r="AB211" s="60">
        <f t="shared" si="10"/>
        <v>-0.70403539999999998</v>
      </c>
    </row>
    <row r="212" spans="1:28" s="9" customFormat="1" ht="99.75">
      <c r="A212" s="10">
        <v>207</v>
      </c>
      <c r="B212" s="58">
        <v>222</v>
      </c>
      <c r="C212" s="58" t="s">
        <v>446</v>
      </c>
      <c r="D212" s="58" t="s">
        <v>506</v>
      </c>
      <c r="E212" s="46">
        <v>14</v>
      </c>
      <c r="F212" s="46">
        <v>5</v>
      </c>
      <c r="G212" s="58" t="s">
        <v>393</v>
      </c>
      <c r="H212" s="58" t="s">
        <v>398</v>
      </c>
      <c r="I212" s="59" t="s">
        <v>539</v>
      </c>
      <c r="J212" s="59" t="s">
        <v>540</v>
      </c>
      <c r="K212" s="59" t="s">
        <v>540</v>
      </c>
      <c r="L212" s="60">
        <v>28.6</v>
      </c>
      <c r="M212" s="60">
        <v>0</v>
      </c>
      <c r="N212" s="60">
        <v>0</v>
      </c>
      <c r="O212" s="60">
        <v>28.6</v>
      </c>
      <c r="P212" s="60">
        <v>0</v>
      </c>
      <c r="Q212" s="16">
        <f t="shared" si="11"/>
        <v>28.6</v>
      </c>
      <c r="R212" s="63">
        <v>43189</v>
      </c>
      <c r="S212" s="63">
        <v>45657</v>
      </c>
      <c r="T212" s="60">
        <v>0</v>
      </c>
      <c r="U212" s="60">
        <v>0</v>
      </c>
      <c r="V212" s="60">
        <v>28.6</v>
      </c>
      <c r="W212" s="60">
        <v>0</v>
      </c>
      <c r="X212" s="16">
        <f t="shared" si="12"/>
        <v>28.6</v>
      </c>
      <c r="Y212" s="60">
        <v>41.777748902272869</v>
      </c>
      <c r="Z212" s="60">
        <v>0</v>
      </c>
      <c r="AA212" s="60">
        <v>0</v>
      </c>
      <c r="AB212" s="60">
        <f t="shared" si="10"/>
        <v>41.777748902272869</v>
      </c>
    </row>
    <row r="213" spans="1:28" s="9" customFormat="1" ht="71.25">
      <c r="A213" s="10">
        <v>208</v>
      </c>
      <c r="B213" s="58">
        <v>222</v>
      </c>
      <c r="C213" s="58" t="s">
        <v>446</v>
      </c>
      <c r="D213" s="58" t="s">
        <v>506</v>
      </c>
      <c r="E213" s="46">
        <v>14</v>
      </c>
      <c r="F213" s="46">
        <v>5</v>
      </c>
      <c r="G213" s="58" t="s">
        <v>393</v>
      </c>
      <c r="H213" s="58" t="s">
        <v>398</v>
      </c>
      <c r="I213" s="59" t="s">
        <v>541</v>
      </c>
      <c r="J213" s="59" t="s">
        <v>542</v>
      </c>
      <c r="K213" s="59" t="s">
        <v>542</v>
      </c>
      <c r="L213" s="60">
        <v>49.75</v>
      </c>
      <c r="M213" s="60">
        <v>0</v>
      </c>
      <c r="N213" s="60">
        <v>0</v>
      </c>
      <c r="O213" s="60">
        <v>49.75</v>
      </c>
      <c r="P213" s="60">
        <v>0</v>
      </c>
      <c r="Q213" s="16">
        <f t="shared" si="11"/>
        <v>49.75</v>
      </c>
      <c r="R213" s="63">
        <v>43438</v>
      </c>
      <c r="S213" s="63">
        <v>45362</v>
      </c>
      <c r="T213" s="60">
        <v>0</v>
      </c>
      <c r="U213" s="60">
        <v>0</v>
      </c>
      <c r="V213" s="60">
        <v>49.75</v>
      </c>
      <c r="W213" s="60">
        <v>0</v>
      </c>
      <c r="X213" s="16">
        <f t="shared" si="12"/>
        <v>49.75</v>
      </c>
      <c r="Y213" s="60">
        <v>3.7939859</v>
      </c>
      <c r="Z213" s="60">
        <v>3.7939859</v>
      </c>
      <c r="AA213" s="60">
        <v>0</v>
      </c>
      <c r="AB213" s="60">
        <f t="shared" si="10"/>
        <v>0</v>
      </c>
    </row>
    <row r="214" spans="1:28" s="9" customFormat="1" ht="99.75">
      <c r="A214" s="10">
        <v>209</v>
      </c>
      <c r="B214" s="58">
        <v>227</v>
      </c>
      <c r="C214" s="58" t="s">
        <v>446</v>
      </c>
      <c r="D214" s="58" t="s">
        <v>543</v>
      </c>
      <c r="E214" s="46">
        <v>14</v>
      </c>
      <c r="F214" s="46">
        <v>5</v>
      </c>
      <c r="G214" s="58" t="s">
        <v>33</v>
      </c>
      <c r="H214" s="59" t="s">
        <v>448</v>
      </c>
      <c r="I214" s="59" t="s">
        <v>544</v>
      </c>
      <c r="J214" s="129" t="s">
        <v>545</v>
      </c>
      <c r="K214" s="128" t="s">
        <v>545</v>
      </c>
      <c r="L214" s="125">
        <v>36.46</v>
      </c>
      <c r="M214" s="60">
        <v>10.99</v>
      </c>
      <c r="N214" s="60">
        <v>25.47</v>
      </c>
      <c r="O214" s="60">
        <v>0</v>
      </c>
      <c r="P214" s="60">
        <v>0</v>
      </c>
      <c r="Q214" s="16">
        <f t="shared" si="11"/>
        <v>36.46</v>
      </c>
      <c r="R214" s="130">
        <v>43679</v>
      </c>
      <c r="S214" s="130"/>
      <c r="T214" s="60">
        <v>10.99</v>
      </c>
      <c r="U214" s="60">
        <v>25.47</v>
      </c>
      <c r="V214" s="60">
        <v>0</v>
      </c>
      <c r="W214" s="60">
        <v>0</v>
      </c>
      <c r="X214" s="16">
        <f t="shared" si="12"/>
        <v>36.46</v>
      </c>
      <c r="Y214" s="60">
        <v>0.48471890000000001</v>
      </c>
      <c r="Z214" s="60">
        <v>0</v>
      </c>
      <c r="AA214" s="60">
        <v>0</v>
      </c>
      <c r="AB214" s="60">
        <f t="shared" si="10"/>
        <v>0.48471890000000001</v>
      </c>
    </row>
    <row r="215" spans="1:28" s="9" customFormat="1" ht="99.75">
      <c r="A215" s="10">
        <v>210</v>
      </c>
      <c r="B215" s="58">
        <v>227</v>
      </c>
      <c r="C215" s="58" t="s">
        <v>446</v>
      </c>
      <c r="D215" s="58" t="s">
        <v>543</v>
      </c>
      <c r="E215" s="46">
        <v>14</v>
      </c>
      <c r="F215" s="46">
        <v>5</v>
      </c>
      <c r="G215" s="58" t="s">
        <v>80</v>
      </c>
      <c r="H215" s="59" t="s">
        <v>448</v>
      </c>
      <c r="I215" s="59" t="s">
        <v>544</v>
      </c>
      <c r="J215" s="129"/>
      <c r="K215" s="128"/>
      <c r="L215" s="125"/>
      <c r="M215" s="60">
        <v>0</v>
      </c>
      <c r="N215" s="60">
        <v>0</v>
      </c>
      <c r="O215" s="60">
        <v>0</v>
      </c>
      <c r="P215" s="60">
        <v>0</v>
      </c>
      <c r="Q215" s="16">
        <f t="shared" si="11"/>
        <v>0</v>
      </c>
      <c r="R215" s="130"/>
      <c r="S215" s="130"/>
      <c r="T215" s="60">
        <v>0</v>
      </c>
      <c r="U215" s="60">
        <v>0</v>
      </c>
      <c r="V215" s="60">
        <v>0</v>
      </c>
      <c r="W215" s="60">
        <v>0</v>
      </c>
      <c r="X215" s="16">
        <f t="shared" si="12"/>
        <v>0</v>
      </c>
      <c r="Y215" s="60">
        <v>0.96830620899999997</v>
      </c>
      <c r="Z215" s="60">
        <v>0</v>
      </c>
      <c r="AA215" s="60">
        <v>0</v>
      </c>
      <c r="AB215" s="60">
        <f t="shared" si="10"/>
        <v>0.96830620899999997</v>
      </c>
    </row>
    <row r="216" spans="1:28" s="9" customFormat="1" ht="99.75">
      <c r="A216" s="10">
        <v>211</v>
      </c>
      <c r="B216" s="58">
        <v>227</v>
      </c>
      <c r="C216" s="58" t="s">
        <v>446</v>
      </c>
      <c r="D216" s="58" t="s">
        <v>543</v>
      </c>
      <c r="E216" s="46">
        <v>14</v>
      </c>
      <c r="F216" s="46">
        <v>6</v>
      </c>
      <c r="G216" s="58" t="s">
        <v>39</v>
      </c>
      <c r="H216" s="59" t="s">
        <v>448</v>
      </c>
      <c r="I216" s="59" t="s">
        <v>544</v>
      </c>
      <c r="J216" s="129"/>
      <c r="K216" s="128"/>
      <c r="L216" s="125"/>
      <c r="M216" s="60">
        <v>0</v>
      </c>
      <c r="N216" s="60">
        <v>0</v>
      </c>
      <c r="O216" s="60">
        <v>0</v>
      </c>
      <c r="P216" s="60">
        <v>0</v>
      </c>
      <c r="Q216" s="16">
        <f t="shared" si="11"/>
        <v>0</v>
      </c>
      <c r="R216" s="130"/>
      <c r="S216" s="130"/>
      <c r="T216" s="60">
        <v>0</v>
      </c>
      <c r="U216" s="60">
        <v>0</v>
      </c>
      <c r="V216" s="60">
        <v>0</v>
      </c>
      <c r="W216" s="60">
        <v>0</v>
      </c>
      <c r="X216" s="16">
        <f t="shared" si="12"/>
        <v>0</v>
      </c>
      <c r="Y216" s="60">
        <v>9.3842685360000004</v>
      </c>
      <c r="Z216" s="60">
        <v>0</v>
      </c>
      <c r="AA216" s="60">
        <v>0</v>
      </c>
      <c r="AB216" s="60">
        <f t="shared" si="10"/>
        <v>9.3842685360000004</v>
      </c>
    </row>
    <row r="217" spans="1:28" s="9" customFormat="1" ht="99.75">
      <c r="A217" s="10">
        <v>212</v>
      </c>
      <c r="B217" s="58">
        <v>227</v>
      </c>
      <c r="C217" s="58" t="s">
        <v>446</v>
      </c>
      <c r="D217" s="58" t="s">
        <v>543</v>
      </c>
      <c r="E217" s="46">
        <v>14</v>
      </c>
      <c r="F217" s="46">
        <v>5</v>
      </c>
      <c r="G217" s="58" t="s">
        <v>33</v>
      </c>
      <c r="H217" s="59" t="s">
        <v>357</v>
      </c>
      <c r="I217" s="59" t="s">
        <v>546</v>
      </c>
      <c r="J217" s="59" t="s">
        <v>547</v>
      </c>
      <c r="K217" s="58" t="s">
        <v>548</v>
      </c>
      <c r="L217" s="60">
        <v>95.45</v>
      </c>
      <c r="M217" s="60">
        <f>17.24+11.01</f>
        <v>28.25</v>
      </c>
      <c r="N217" s="60">
        <v>67.2</v>
      </c>
      <c r="O217" s="60">
        <v>0</v>
      </c>
      <c r="P217" s="60">
        <v>0</v>
      </c>
      <c r="Q217" s="16">
        <f t="shared" si="11"/>
        <v>95.45</v>
      </c>
      <c r="R217" s="63">
        <v>43532</v>
      </c>
      <c r="S217" s="63">
        <v>44650</v>
      </c>
      <c r="T217" s="60">
        <f>17.24+11.01</f>
        <v>28.25</v>
      </c>
      <c r="U217" s="60">
        <v>67.2</v>
      </c>
      <c r="V217" s="60">
        <v>0</v>
      </c>
      <c r="W217" s="60">
        <v>0</v>
      </c>
      <c r="X217" s="16">
        <f t="shared" si="12"/>
        <v>95.45</v>
      </c>
      <c r="Y217" s="60">
        <v>0.8944278</v>
      </c>
      <c r="Z217" s="60">
        <v>0.8944278</v>
      </c>
      <c r="AA217" s="60">
        <v>0</v>
      </c>
      <c r="AB217" s="60">
        <f t="shared" si="10"/>
        <v>0</v>
      </c>
    </row>
    <row r="218" spans="1:28" s="9" customFormat="1" ht="57">
      <c r="A218" s="10">
        <v>213</v>
      </c>
      <c r="B218" s="58">
        <v>227</v>
      </c>
      <c r="C218" s="58" t="s">
        <v>446</v>
      </c>
      <c r="D218" s="58" t="s">
        <v>543</v>
      </c>
      <c r="E218" s="46">
        <v>14</v>
      </c>
      <c r="F218" s="46">
        <v>5</v>
      </c>
      <c r="G218" s="58" t="s">
        <v>80</v>
      </c>
      <c r="H218" s="132" t="s">
        <v>1241</v>
      </c>
      <c r="I218" s="59" t="s">
        <v>549</v>
      </c>
      <c r="J218" s="129" t="s">
        <v>550</v>
      </c>
      <c r="K218" s="128" t="s">
        <v>551</v>
      </c>
      <c r="L218" s="60">
        <v>58.12</v>
      </c>
      <c r="M218" s="60">
        <v>58.12</v>
      </c>
      <c r="N218" s="60">
        <v>0</v>
      </c>
      <c r="O218" s="60">
        <v>0</v>
      </c>
      <c r="P218" s="60">
        <v>0</v>
      </c>
      <c r="Q218" s="16">
        <f t="shared" si="11"/>
        <v>58.12</v>
      </c>
      <c r="R218" s="130">
        <v>44253</v>
      </c>
      <c r="S218" s="130">
        <v>45520</v>
      </c>
      <c r="T218" s="60">
        <v>58.12</v>
      </c>
      <c r="U218" s="60">
        <v>0</v>
      </c>
      <c r="V218" s="60">
        <v>0</v>
      </c>
      <c r="W218" s="60">
        <v>0</v>
      </c>
      <c r="X218" s="16">
        <f t="shared" si="12"/>
        <v>58.12</v>
      </c>
      <c r="Y218" s="60">
        <v>18.201435823000001</v>
      </c>
      <c r="Z218" s="60">
        <v>18.201435823000001</v>
      </c>
      <c r="AA218" s="60">
        <v>0</v>
      </c>
      <c r="AB218" s="60">
        <f t="shared" si="10"/>
        <v>0</v>
      </c>
    </row>
    <row r="219" spans="1:28" s="9" customFormat="1" ht="57">
      <c r="A219" s="10">
        <v>214</v>
      </c>
      <c r="B219" s="58">
        <v>227</v>
      </c>
      <c r="C219" s="58" t="s">
        <v>446</v>
      </c>
      <c r="D219" s="58" t="s">
        <v>543</v>
      </c>
      <c r="E219" s="46">
        <v>14</v>
      </c>
      <c r="F219" s="46">
        <v>5</v>
      </c>
      <c r="G219" s="58" t="s">
        <v>192</v>
      </c>
      <c r="H219" s="132"/>
      <c r="I219" s="59" t="s">
        <v>549</v>
      </c>
      <c r="J219" s="129"/>
      <c r="K219" s="128"/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16">
        <f t="shared" si="11"/>
        <v>0</v>
      </c>
      <c r="R219" s="130"/>
      <c r="S219" s="130"/>
      <c r="T219" s="60">
        <v>0</v>
      </c>
      <c r="U219" s="60">
        <v>0</v>
      </c>
      <c r="V219" s="60">
        <v>0</v>
      </c>
      <c r="W219" s="60">
        <v>0</v>
      </c>
      <c r="X219" s="16">
        <f t="shared" si="12"/>
        <v>0</v>
      </c>
      <c r="Y219" s="60">
        <v>7.0549999999999996E-4</v>
      </c>
      <c r="Z219" s="60">
        <v>7.0549999999999996E-4</v>
      </c>
      <c r="AA219" s="60">
        <v>0</v>
      </c>
      <c r="AB219" s="60">
        <f t="shared" si="10"/>
        <v>0</v>
      </c>
    </row>
    <row r="220" spans="1:28" s="9" customFormat="1" ht="57">
      <c r="A220" s="10">
        <v>215</v>
      </c>
      <c r="B220" s="58">
        <v>227</v>
      </c>
      <c r="C220" s="58" t="s">
        <v>446</v>
      </c>
      <c r="D220" s="58" t="s">
        <v>543</v>
      </c>
      <c r="E220" s="46">
        <v>14</v>
      </c>
      <c r="F220" s="46">
        <v>6</v>
      </c>
      <c r="G220" s="58" t="s">
        <v>39</v>
      </c>
      <c r="H220" s="132"/>
      <c r="I220" s="59" t="s">
        <v>549</v>
      </c>
      <c r="J220" s="129"/>
      <c r="K220" s="128"/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16">
        <f t="shared" si="11"/>
        <v>0</v>
      </c>
      <c r="R220" s="130"/>
      <c r="S220" s="130"/>
      <c r="T220" s="60">
        <v>0</v>
      </c>
      <c r="U220" s="60">
        <v>0</v>
      </c>
      <c r="V220" s="60">
        <v>0</v>
      </c>
      <c r="W220" s="60">
        <v>0</v>
      </c>
      <c r="X220" s="16">
        <f t="shared" si="12"/>
        <v>0</v>
      </c>
      <c r="Y220" s="60">
        <v>10.73826626</v>
      </c>
      <c r="Z220" s="60">
        <v>10.73826626</v>
      </c>
      <c r="AA220" s="60">
        <v>0</v>
      </c>
      <c r="AB220" s="60">
        <f t="shared" si="10"/>
        <v>0</v>
      </c>
    </row>
    <row r="221" spans="1:28" s="9" customFormat="1" ht="114">
      <c r="A221" s="10">
        <v>216</v>
      </c>
      <c r="B221" s="58">
        <v>227</v>
      </c>
      <c r="C221" s="58" t="s">
        <v>446</v>
      </c>
      <c r="D221" s="58" t="s">
        <v>543</v>
      </c>
      <c r="E221" s="46">
        <v>14</v>
      </c>
      <c r="F221" s="46">
        <v>6</v>
      </c>
      <c r="G221" s="58" t="s">
        <v>39</v>
      </c>
      <c r="H221" s="59" t="s">
        <v>452</v>
      </c>
      <c r="I221" s="59" t="s">
        <v>552</v>
      </c>
      <c r="J221" s="59" t="s">
        <v>553</v>
      </c>
      <c r="K221" s="59" t="s">
        <v>553</v>
      </c>
      <c r="L221" s="60">
        <v>3.3365565940000002</v>
      </c>
      <c r="M221" s="60">
        <v>3.3365565940000002</v>
      </c>
      <c r="N221" s="60">
        <v>0</v>
      </c>
      <c r="O221" s="60">
        <v>0</v>
      </c>
      <c r="P221" s="60">
        <v>0</v>
      </c>
      <c r="Q221" s="16">
        <f t="shared" si="11"/>
        <v>3.3365565940000002</v>
      </c>
      <c r="R221" s="63">
        <v>44912</v>
      </c>
      <c r="S221" s="63">
        <v>45716</v>
      </c>
      <c r="T221" s="60">
        <v>3.3365565940000002</v>
      </c>
      <c r="U221" s="60">
        <v>0</v>
      </c>
      <c r="V221" s="60">
        <v>0</v>
      </c>
      <c r="W221" s="60">
        <v>0</v>
      </c>
      <c r="X221" s="16">
        <f t="shared" si="12"/>
        <v>3.3365565940000002</v>
      </c>
      <c r="Y221" s="60">
        <v>3.9335809439999996</v>
      </c>
      <c r="Z221" s="60">
        <v>3.9335809439999996</v>
      </c>
      <c r="AA221" s="60">
        <v>0</v>
      </c>
      <c r="AB221" s="60">
        <f t="shared" si="10"/>
        <v>0</v>
      </c>
    </row>
    <row r="222" spans="1:28" s="9" customFormat="1" ht="57">
      <c r="A222" s="10">
        <v>217</v>
      </c>
      <c r="B222" s="58">
        <v>227</v>
      </c>
      <c r="C222" s="58" t="s">
        <v>446</v>
      </c>
      <c r="D222" s="58" t="s">
        <v>543</v>
      </c>
      <c r="E222" s="46">
        <v>14</v>
      </c>
      <c r="F222" s="46">
        <v>5</v>
      </c>
      <c r="G222" s="58" t="s">
        <v>44</v>
      </c>
      <c r="H222" s="59" t="s">
        <v>554</v>
      </c>
      <c r="I222" s="59" t="s">
        <v>555</v>
      </c>
      <c r="J222" s="129" t="s">
        <v>556</v>
      </c>
      <c r="K222" s="128" t="s">
        <v>557</v>
      </c>
      <c r="L222" s="60">
        <v>11.734030502</v>
      </c>
      <c r="M222" s="60">
        <v>0</v>
      </c>
      <c r="N222" s="60">
        <v>0</v>
      </c>
      <c r="O222" s="60">
        <v>0</v>
      </c>
      <c r="P222" s="60">
        <v>11.734030502</v>
      </c>
      <c r="Q222" s="16">
        <f t="shared" si="11"/>
        <v>11.734030502</v>
      </c>
      <c r="R222" s="130">
        <v>44092</v>
      </c>
      <c r="S222" s="130">
        <v>44500</v>
      </c>
      <c r="T222" s="60">
        <v>0</v>
      </c>
      <c r="U222" s="60">
        <v>0</v>
      </c>
      <c r="V222" s="60">
        <v>0</v>
      </c>
      <c r="W222" s="60">
        <v>11.734030502</v>
      </c>
      <c r="X222" s="16">
        <f t="shared" si="12"/>
        <v>11.734030502</v>
      </c>
      <c r="Y222" s="60">
        <v>0.28590539999999998</v>
      </c>
      <c r="Z222" s="60">
        <v>0.28590539999999998</v>
      </c>
      <c r="AA222" s="60">
        <v>0</v>
      </c>
      <c r="AB222" s="60">
        <f t="shared" si="10"/>
        <v>0</v>
      </c>
    </row>
    <row r="223" spans="1:28" s="9" customFormat="1" ht="57">
      <c r="A223" s="10">
        <v>218</v>
      </c>
      <c r="B223" s="58">
        <v>227</v>
      </c>
      <c r="C223" s="58" t="s">
        <v>446</v>
      </c>
      <c r="D223" s="58" t="s">
        <v>543</v>
      </c>
      <c r="E223" s="46">
        <v>14</v>
      </c>
      <c r="F223" s="46">
        <v>6</v>
      </c>
      <c r="G223" s="58" t="s">
        <v>52</v>
      </c>
      <c r="H223" s="59" t="s">
        <v>554</v>
      </c>
      <c r="I223" s="59" t="s">
        <v>555</v>
      </c>
      <c r="J223" s="129"/>
      <c r="K223" s="128"/>
      <c r="L223" s="60">
        <v>0</v>
      </c>
      <c r="M223" s="60">
        <v>0</v>
      </c>
      <c r="N223" s="60">
        <v>0</v>
      </c>
      <c r="O223" s="60">
        <v>0</v>
      </c>
      <c r="P223" s="60">
        <v>0</v>
      </c>
      <c r="Q223" s="16">
        <f t="shared" si="11"/>
        <v>0</v>
      </c>
      <c r="R223" s="130"/>
      <c r="S223" s="130"/>
      <c r="T223" s="60">
        <v>0</v>
      </c>
      <c r="U223" s="60">
        <v>0</v>
      </c>
      <c r="V223" s="60">
        <v>0</v>
      </c>
      <c r="W223" s="60">
        <v>0</v>
      </c>
      <c r="X223" s="16">
        <f t="shared" si="12"/>
        <v>0</v>
      </c>
      <c r="Y223" s="60">
        <v>4.4606000000000003E-3</v>
      </c>
      <c r="Z223" s="60">
        <v>4.4606000000000003E-3</v>
      </c>
      <c r="AA223" s="60">
        <v>0</v>
      </c>
      <c r="AB223" s="60">
        <f t="shared" si="10"/>
        <v>0</v>
      </c>
    </row>
    <row r="224" spans="1:28" s="9" customFormat="1" ht="57">
      <c r="A224" s="10">
        <v>219</v>
      </c>
      <c r="B224" s="58">
        <v>227</v>
      </c>
      <c r="C224" s="58" t="s">
        <v>446</v>
      </c>
      <c r="D224" s="58" t="s">
        <v>543</v>
      </c>
      <c r="E224" s="46">
        <v>14</v>
      </c>
      <c r="F224" s="46">
        <v>6</v>
      </c>
      <c r="G224" s="58" t="s">
        <v>48</v>
      </c>
      <c r="H224" s="59" t="s">
        <v>554</v>
      </c>
      <c r="I224" s="59" t="s">
        <v>558</v>
      </c>
      <c r="J224" s="59" t="s">
        <v>559</v>
      </c>
      <c r="K224" s="58" t="s">
        <v>560</v>
      </c>
      <c r="L224" s="60">
        <v>3.2981059149999998</v>
      </c>
      <c r="M224" s="60">
        <v>0</v>
      </c>
      <c r="N224" s="60">
        <v>0</v>
      </c>
      <c r="O224" s="60">
        <v>0</v>
      </c>
      <c r="P224" s="60">
        <v>3.2981059149999998</v>
      </c>
      <c r="Q224" s="16">
        <f t="shared" si="11"/>
        <v>3.2981059149999998</v>
      </c>
      <c r="R224" s="63">
        <v>44090</v>
      </c>
      <c r="S224" s="63">
        <v>45099</v>
      </c>
      <c r="T224" s="60">
        <v>0</v>
      </c>
      <c r="U224" s="60">
        <v>0</v>
      </c>
      <c r="V224" s="60">
        <v>0</v>
      </c>
      <c r="W224" s="60">
        <v>3.2981059149999998</v>
      </c>
      <c r="X224" s="16">
        <f t="shared" si="12"/>
        <v>3.2981059149999998</v>
      </c>
      <c r="Y224" s="60">
        <v>0.2032263</v>
      </c>
      <c r="Z224" s="60">
        <v>0.2032263</v>
      </c>
      <c r="AA224" s="60">
        <v>0</v>
      </c>
      <c r="AB224" s="60">
        <f t="shared" si="10"/>
        <v>0</v>
      </c>
    </row>
    <row r="225" spans="1:28" s="9" customFormat="1" ht="99.75">
      <c r="A225" s="10">
        <v>220</v>
      </c>
      <c r="B225" s="58">
        <v>227</v>
      </c>
      <c r="C225" s="58" t="s">
        <v>446</v>
      </c>
      <c r="D225" s="58" t="s">
        <v>543</v>
      </c>
      <c r="E225" s="46">
        <v>14</v>
      </c>
      <c r="F225" s="46">
        <v>6</v>
      </c>
      <c r="G225" s="58" t="s">
        <v>48</v>
      </c>
      <c r="H225" s="59" t="s">
        <v>554</v>
      </c>
      <c r="I225" s="59" t="s">
        <v>561</v>
      </c>
      <c r="J225" s="59" t="s">
        <v>562</v>
      </c>
      <c r="K225" s="58" t="s">
        <v>563</v>
      </c>
      <c r="L225" s="60">
        <v>11.224499376999999</v>
      </c>
      <c r="M225" s="60">
        <v>0</v>
      </c>
      <c r="N225" s="60">
        <v>0</v>
      </c>
      <c r="O225" s="60">
        <v>0</v>
      </c>
      <c r="P225" s="60">
        <v>11.224499376999999</v>
      </c>
      <c r="Q225" s="16">
        <f t="shared" si="11"/>
        <v>11.224499376999999</v>
      </c>
      <c r="R225" s="63">
        <v>44092</v>
      </c>
      <c r="S225" s="63">
        <v>45082</v>
      </c>
      <c r="T225" s="60">
        <v>0</v>
      </c>
      <c r="U225" s="60">
        <v>0</v>
      </c>
      <c r="V225" s="60">
        <v>0</v>
      </c>
      <c r="W225" s="60">
        <v>11.224499376999999</v>
      </c>
      <c r="X225" s="16">
        <f t="shared" si="12"/>
        <v>11.224499376999999</v>
      </c>
      <c r="Y225" s="60">
        <v>0.2860646</v>
      </c>
      <c r="Z225" s="60">
        <v>0.2860646</v>
      </c>
      <c r="AA225" s="60">
        <v>0</v>
      </c>
      <c r="AB225" s="60">
        <f t="shared" si="10"/>
        <v>0</v>
      </c>
    </row>
    <row r="226" spans="1:28" s="9" customFormat="1" ht="99.75">
      <c r="A226" s="10">
        <v>221</v>
      </c>
      <c r="B226" s="58">
        <v>227</v>
      </c>
      <c r="C226" s="58" t="s">
        <v>446</v>
      </c>
      <c r="D226" s="58" t="s">
        <v>543</v>
      </c>
      <c r="E226" s="46">
        <v>14</v>
      </c>
      <c r="F226" s="46">
        <v>6</v>
      </c>
      <c r="G226" s="58" t="s">
        <v>48</v>
      </c>
      <c r="H226" s="59" t="s">
        <v>554</v>
      </c>
      <c r="I226" s="59" t="s">
        <v>564</v>
      </c>
      <c r="J226" s="59" t="s">
        <v>565</v>
      </c>
      <c r="K226" s="58" t="s">
        <v>566</v>
      </c>
      <c r="L226" s="60">
        <v>16.784196285</v>
      </c>
      <c r="M226" s="60">
        <v>0</v>
      </c>
      <c r="N226" s="60">
        <v>0</v>
      </c>
      <c r="O226" s="60">
        <v>0</v>
      </c>
      <c r="P226" s="60">
        <v>16.784196285</v>
      </c>
      <c r="Q226" s="16">
        <f t="shared" si="11"/>
        <v>16.784196285</v>
      </c>
      <c r="R226" s="63">
        <v>43978</v>
      </c>
      <c r="S226" s="63">
        <v>44074</v>
      </c>
      <c r="T226" s="60">
        <v>0</v>
      </c>
      <c r="U226" s="60">
        <v>0</v>
      </c>
      <c r="V226" s="60">
        <v>0</v>
      </c>
      <c r="W226" s="60">
        <v>16.784196285</v>
      </c>
      <c r="X226" s="16">
        <f t="shared" si="12"/>
        <v>16.784196285</v>
      </c>
      <c r="Y226" s="60">
        <v>0.556168</v>
      </c>
      <c r="Z226" s="60">
        <v>0.556168</v>
      </c>
      <c r="AA226" s="60">
        <v>0</v>
      </c>
      <c r="AB226" s="60">
        <f t="shared" si="10"/>
        <v>0</v>
      </c>
    </row>
    <row r="227" spans="1:28" s="9" customFormat="1" ht="28.5">
      <c r="A227" s="10">
        <v>222</v>
      </c>
      <c r="B227" s="57">
        <v>183</v>
      </c>
      <c r="C227" s="58" t="s">
        <v>567</v>
      </c>
      <c r="D227" s="58" t="s">
        <v>568</v>
      </c>
      <c r="E227" s="43">
        <v>14</v>
      </c>
      <c r="F227" s="43">
        <v>5</v>
      </c>
      <c r="G227" s="57" t="s">
        <v>33</v>
      </c>
      <c r="H227" s="13" t="s">
        <v>199</v>
      </c>
      <c r="I227" s="59" t="s">
        <v>569</v>
      </c>
      <c r="J227" s="59"/>
      <c r="K227" s="58" t="s">
        <v>570</v>
      </c>
      <c r="L227" s="60">
        <v>69.72</v>
      </c>
      <c r="M227" s="60">
        <v>20.92</v>
      </c>
      <c r="N227" s="60">
        <f>L227-M227</f>
        <v>48.8</v>
      </c>
      <c r="O227" s="60">
        <v>0</v>
      </c>
      <c r="P227" s="60">
        <v>0</v>
      </c>
      <c r="Q227" s="16">
        <f t="shared" si="11"/>
        <v>69.72</v>
      </c>
      <c r="R227" s="61">
        <v>45657</v>
      </c>
      <c r="S227" s="61">
        <v>46203</v>
      </c>
      <c r="T227" s="60">
        <v>7.55</v>
      </c>
      <c r="U227" s="60">
        <v>0</v>
      </c>
      <c r="V227" s="60"/>
      <c r="W227" s="60">
        <v>0</v>
      </c>
      <c r="X227" s="16">
        <f t="shared" si="12"/>
        <v>7.55</v>
      </c>
      <c r="Y227" s="60">
        <v>3.9177033999999999E-2</v>
      </c>
      <c r="Z227" s="60">
        <v>0</v>
      </c>
      <c r="AA227" s="60">
        <v>0</v>
      </c>
      <c r="AB227" s="60">
        <f t="shared" si="10"/>
        <v>3.9177033999999999E-2</v>
      </c>
    </row>
    <row r="228" spans="1:28" s="9" customFormat="1" ht="28.5">
      <c r="A228" s="10">
        <v>223</v>
      </c>
      <c r="B228" s="57">
        <v>183</v>
      </c>
      <c r="C228" s="58" t="s">
        <v>567</v>
      </c>
      <c r="D228" s="58" t="s">
        <v>568</v>
      </c>
      <c r="E228" s="43">
        <v>14</v>
      </c>
      <c r="F228" s="43">
        <v>6</v>
      </c>
      <c r="G228" s="57" t="s">
        <v>48</v>
      </c>
      <c r="H228" s="58" t="s">
        <v>45</v>
      </c>
      <c r="I228" s="59" t="s">
        <v>571</v>
      </c>
      <c r="J228" s="59"/>
      <c r="K228" s="58" t="s">
        <v>572</v>
      </c>
      <c r="L228" s="60">
        <v>23.939201099999998</v>
      </c>
      <c r="M228" s="60">
        <v>0</v>
      </c>
      <c r="N228" s="60">
        <v>0</v>
      </c>
      <c r="O228" s="60">
        <v>0</v>
      </c>
      <c r="P228" s="60">
        <v>23.939201099999998</v>
      </c>
      <c r="Q228" s="16">
        <f t="shared" si="11"/>
        <v>23.939201099999998</v>
      </c>
      <c r="R228" s="61">
        <v>44490</v>
      </c>
      <c r="S228" s="61">
        <v>45493</v>
      </c>
      <c r="T228" s="60">
        <v>0</v>
      </c>
      <c r="U228" s="60">
        <v>0</v>
      </c>
      <c r="V228" s="60">
        <v>0</v>
      </c>
      <c r="W228" s="60">
        <v>10.279713795000001</v>
      </c>
      <c r="X228" s="16">
        <f t="shared" si="12"/>
        <v>10.279713795000001</v>
      </c>
      <c r="Y228" s="60">
        <v>10.279713795000001</v>
      </c>
      <c r="Z228" s="60">
        <v>0</v>
      </c>
      <c r="AA228" s="60">
        <v>0</v>
      </c>
      <c r="AB228" s="60">
        <f t="shared" si="10"/>
        <v>10.279713795000001</v>
      </c>
    </row>
    <row r="229" spans="1:28" s="9" customFormat="1">
      <c r="A229" s="10">
        <v>224</v>
      </c>
      <c r="B229" s="57">
        <v>183</v>
      </c>
      <c r="C229" s="58" t="s">
        <v>567</v>
      </c>
      <c r="D229" s="58" t="s">
        <v>568</v>
      </c>
      <c r="E229" s="43">
        <v>14</v>
      </c>
      <c r="F229" s="43">
        <v>5</v>
      </c>
      <c r="G229" s="57" t="s">
        <v>573</v>
      </c>
      <c r="H229" s="58" t="s">
        <v>574</v>
      </c>
      <c r="I229" s="59" t="s">
        <v>575</v>
      </c>
      <c r="J229" s="59"/>
      <c r="K229" s="58" t="s">
        <v>576</v>
      </c>
      <c r="L229" s="60">
        <v>38.299999999999997</v>
      </c>
      <c r="M229" s="60">
        <v>0</v>
      </c>
      <c r="N229" s="60">
        <v>0</v>
      </c>
      <c r="O229" s="60">
        <v>38.299999999999997</v>
      </c>
      <c r="P229" s="60">
        <v>0</v>
      </c>
      <c r="Q229" s="16">
        <f t="shared" si="11"/>
        <v>38.299999999999997</v>
      </c>
      <c r="R229" s="61">
        <v>45355</v>
      </c>
      <c r="S229" s="61">
        <v>45729</v>
      </c>
      <c r="T229" s="60">
        <v>0</v>
      </c>
      <c r="U229" s="60">
        <v>0</v>
      </c>
      <c r="V229" s="60">
        <v>18.716000000000001</v>
      </c>
      <c r="W229" s="60">
        <v>0</v>
      </c>
      <c r="X229" s="16">
        <f t="shared" si="12"/>
        <v>18.716000000000001</v>
      </c>
      <c r="Y229" s="60">
        <v>11.554834726999999</v>
      </c>
      <c r="Z229" s="60">
        <v>0</v>
      </c>
      <c r="AA229" s="60">
        <v>0</v>
      </c>
      <c r="AB229" s="60">
        <f t="shared" si="10"/>
        <v>11.554834726999999</v>
      </c>
    </row>
    <row r="230" spans="1:28" s="9" customFormat="1" ht="30">
      <c r="A230" s="10">
        <v>225</v>
      </c>
      <c r="B230" s="57">
        <v>183</v>
      </c>
      <c r="C230" s="58" t="s">
        <v>567</v>
      </c>
      <c r="D230" s="58" t="s">
        <v>568</v>
      </c>
      <c r="E230" s="43">
        <v>14</v>
      </c>
      <c r="F230" s="43">
        <v>5</v>
      </c>
      <c r="G230" s="57" t="s">
        <v>577</v>
      </c>
      <c r="H230" s="58" t="s">
        <v>578</v>
      </c>
      <c r="I230" s="59" t="s">
        <v>579</v>
      </c>
      <c r="J230" s="59"/>
      <c r="K230" s="58" t="s">
        <v>580</v>
      </c>
      <c r="L230" s="60">
        <v>124.67</v>
      </c>
      <c r="M230" s="60">
        <v>0</v>
      </c>
      <c r="N230" s="60">
        <v>0</v>
      </c>
      <c r="O230" s="60">
        <v>124.67</v>
      </c>
      <c r="P230" s="60">
        <v>0</v>
      </c>
      <c r="Q230" s="16">
        <f t="shared" si="11"/>
        <v>124.67</v>
      </c>
      <c r="R230" s="61">
        <v>43383</v>
      </c>
      <c r="S230" s="61">
        <v>45853</v>
      </c>
      <c r="T230" s="60">
        <v>0</v>
      </c>
      <c r="U230" s="60">
        <v>0</v>
      </c>
      <c r="V230" s="60">
        <v>124.67</v>
      </c>
      <c r="W230" s="60">
        <v>0</v>
      </c>
      <c r="X230" s="16">
        <f t="shared" si="12"/>
        <v>124.67</v>
      </c>
      <c r="Y230" s="60">
        <v>36.672652720999999</v>
      </c>
      <c r="Z230" s="60">
        <v>0</v>
      </c>
      <c r="AA230" s="60">
        <v>0</v>
      </c>
      <c r="AB230" s="60">
        <f t="shared" si="10"/>
        <v>36.672652720999999</v>
      </c>
    </row>
    <row r="231" spans="1:28" s="9" customFormat="1">
      <c r="A231" s="10">
        <v>226</v>
      </c>
      <c r="B231" s="57">
        <v>183</v>
      </c>
      <c r="C231" s="58" t="s">
        <v>567</v>
      </c>
      <c r="D231" s="58" t="s">
        <v>568</v>
      </c>
      <c r="E231" s="43">
        <v>14</v>
      </c>
      <c r="F231" s="43">
        <v>5</v>
      </c>
      <c r="G231" s="57" t="s">
        <v>577</v>
      </c>
      <c r="H231" s="58" t="s">
        <v>578</v>
      </c>
      <c r="I231" s="59" t="s">
        <v>581</v>
      </c>
      <c r="J231" s="59"/>
      <c r="K231" s="58" t="s">
        <v>582</v>
      </c>
      <c r="L231" s="60">
        <v>12.058797500000001</v>
      </c>
      <c r="M231" s="60">
        <v>0</v>
      </c>
      <c r="N231" s="60">
        <v>0</v>
      </c>
      <c r="O231" s="60">
        <v>12.058797500000001</v>
      </c>
      <c r="P231" s="60">
        <v>0</v>
      </c>
      <c r="Q231" s="16">
        <f t="shared" si="11"/>
        <v>12.058797500000001</v>
      </c>
      <c r="R231" s="61">
        <v>45657</v>
      </c>
      <c r="S231" s="61">
        <v>46203</v>
      </c>
      <c r="T231" s="60">
        <v>0</v>
      </c>
      <c r="U231" s="60">
        <v>0</v>
      </c>
      <c r="V231" s="60">
        <v>12.058797500000001</v>
      </c>
      <c r="W231" s="60">
        <v>0</v>
      </c>
      <c r="X231" s="16">
        <f t="shared" si="12"/>
        <v>12.058797500000001</v>
      </c>
      <c r="Y231" s="60">
        <v>0.15437278500000001</v>
      </c>
      <c r="Z231" s="60">
        <v>0</v>
      </c>
      <c r="AA231" s="60">
        <v>0</v>
      </c>
      <c r="AB231" s="60">
        <f t="shared" si="10"/>
        <v>0.15437278500000001</v>
      </c>
    </row>
    <row r="232" spans="1:28" s="9" customFormat="1" ht="28.5">
      <c r="A232" s="10">
        <v>227</v>
      </c>
      <c r="B232" s="57">
        <v>183</v>
      </c>
      <c r="C232" s="58" t="s">
        <v>567</v>
      </c>
      <c r="D232" s="58" t="s">
        <v>568</v>
      </c>
      <c r="E232" s="43">
        <v>14</v>
      </c>
      <c r="F232" s="43">
        <v>5</v>
      </c>
      <c r="G232" s="57" t="s">
        <v>577</v>
      </c>
      <c r="H232" s="58" t="s">
        <v>578</v>
      </c>
      <c r="I232" s="59" t="s">
        <v>583</v>
      </c>
      <c r="J232" s="59"/>
      <c r="K232" s="58" t="s">
        <v>584</v>
      </c>
      <c r="L232" s="60">
        <v>68.921958775999997</v>
      </c>
      <c r="M232" s="60">
        <v>0</v>
      </c>
      <c r="N232" s="60">
        <v>0</v>
      </c>
      <c r="O232" s="60">
        <v>68.921958775999997</v>
      </c>
      <c r="P232" s="60">
        <v>0</v>
      </c>
      <c r="Q232" s="16">
        <f t="shared" si="11"/>
        <v>68.921958775999997</v>
      </c>
      <c r="R232" s="61">
        <v>43518</v>
      </c>
      <c r="S232" s="61">
        <v>45209</v>
      </c>
      <c r="T232" s="60">
        <v>0</v>
      </c>
      <c r="U232" s="60">
        <v>0</v>
      </c>
      <c r="V232" s="60">
        <v>68.921958775999997</v>
      </c>
      <c r="W232" s="60">
        <v>0</v>
      </c>
      <c r="X232" s="16">
        <f t="shared" si="12"/>
        <v>68.921958775999997</v>
      </c>
      <c r="Y232" s="60">
        <v>2.4900000000000002</v>
      </c>
      <c r="Z232" s="60">
        <v>2.4900000000000002</v>
      </c>
      <c r="AA232" s="60">
        <v>0</v>
      </c>
      <c r="AB232" s="60">
        <f t="shared" si="10"/>
        <v>0</v>
      </c>
    </row>
    <row r="233" spans="1:28" s="9" customFormat="1" ht="28.5">
      <c r="A233" s="10">
        <v>228</v>
      </c>
      <c r="B233" s="57">
        <v>183</v>
      </c>
      <c r="C233" s="58" t="s">
        <v>567</v>
      </c>
      <c r="D233" s="58" t="s">
        <v>568</v>
      </c>
      <c r="E233" s="43">
        <v>14</v>
      </c>
      <c r="F233" s="43">
        <v>5</v>
      </c>
      <c r="G233" s="57" t="s">
        <v>577</v>
      </c>
      <c r="H233" s="58" t="s">
        <v>578</v>
      </c>
      <c r="I233" s="59" t="s">
        <v>585</v>
      </c>
      <c r="J233" s="59"/>
      <c r="K233" s="58" t="s">
        <v>586</v>
      </c>
      <c r="L233" s="60">
        <v>120.48919290000001</v>
      </c>
      <c r="M233" s="60">
        <v>0</v>
      </c>
      <c r="N233" s="60">
        <v>0</v>
      </c>
      <c r="O233" s="60">
        <v>120.48919290000001</v>
      </c>
      <c r="P233" s="60">
        <v>0</v>
      </c>
      <c r="Q233" s="16">
        <f t="shared" si="11"/>
        <v>120.48919290000001</v>
      </c>
      <c r="R233" s="61">
        <v>43531</v>
      </c>
      <c r="S233" s="61">
        <v>45702</v>
      </c>
      <c r="T233" s="60">
        <v>0</v>
      </c>
      <c r="U233" s="60">
        <v>0</v>
      </c>
      <c r="V233" s="60">
        <v>120.48919290000001</v>
      </c>
      <c r="W233" s="60">
        <v>0</v>
      </c>
      <c r="X233" s="16">
        <f t="shared" si="12"/>
        <v>120.48919290000001</v>
      </c>
      <c r="Y233" s="60">
        <v>92.55033675</v>
      </c>
      <c r="Z233" s="60">
        <v>92.55033675</v>
      </c>
      <c r="AA233" s="60">
        <v>0</v>
      </c>
      <c r="AB233" s="60">
        <f t="shared" si="10"/>
        <v>0</v>
      </c>
    </row>
    <row r="234" spans="1:28" s="9" customFormat="1" ht="28.5">
      <c r="A234" s="10">
        <v>229</v>
      </c>
      <c r="B234" s="57">
        <v>183</v>
      </c>
      <c r="C234" s="58" t="s">
        <v>567</v>
      </c>
      <c r="D234" s="58" t="s">
        <v>568</v>
      </c>
      <c r="E234" s="43">
        <v>14</v>
      </c>
      <c r="F234" s="43">
        <v>5</v>
      </c>
      <c r="G234" s="57" t="s">
        <v>577</v>
      </c>
      <c r="H234" s="58" t="s">
        <v>578</v>
      </c>
      <c r="I234" s="59" t="s">
        <v>587</v>
      </c>
      <c r="J234" s="59"/>
      <c r="K234" s="58" t="s">
        <v>582</v>
      </c>
      <c r="L234" s="60">
        <f>188.53-12.06</f>
        <v>176.47</v>
      </c>
      <c r="M234" s="60">
        <v>0</v>
      </c>
      <c r="N234" s="60">
        <v>0</v>
      </c>
      <c r="O234" s="60">
        <f>188.53-12.06</f>
        <v>176.47</v>
      </c>
      <c r="P234" s="60">
        <v>0</v>
      </c>
      <c r="Q234" s="16">
        <f t="shared" si="11"/>
        <v>176.47</v>
      </c>
      <c r="R234" s="61">
        <v>43532</v>
      </c>
      <c r="S234" s="61">
        <v>46112</v>
      </c>
      <c r="T234" s="60">
        <v>0</v>
      </c>
      <c r="U234" s="60">
        <v>0</v>
      </c>
      <c r="V234" s="60">
        <v>176.47</v>
      </c>
      <c r="W234" s="60">
        <v>0</v>
      </c>
      <c r="X234" s="16">
        <f t="shared" si="12"/>
        <v>176.47</v>
      </c>
      <c r="Y234" s="60">
        <v>98.467031196000008</v>
      </c>
      <c r="Z234" s="60">
        <v>0</v>
      </c>
      <c r="AA234" s="60">
        <v>0</v>
      </c>
      <c r="AB234" s="60">
        <f t="shared" si="10"/>
        <v>98.467031196000008</v>
      </c>
    </row>
    <row r="235" spans="1:28" s="9" customFormat="1" ht="42.75">
      <c r="A235" s="10">
        <v>230</v>
      </c>
      <c r="B235" s="57">
        <v>183</v>
      </c>
      <c r="C235" s="58" t="s">
        <v>567</v>
      </c>
      <c r="D235" s="58" t="s">
        <v>568</v>
      </c>
      <c r="E235" s="43">
        <v>14</v>
      </c>
      <c r="F235" s="43">
        <v>5</v>
      </c>
      <c r="G235" s="57" t="s">
        <v>577</v>
      </c>
      <c r="H235" s="58" t="s">
        <v>578</v>
      </c>
      <c r="I235" s="59" t="s">
        <v>588</v>
      </c>
      <c r="J235" s="59"/>
      <c r="K235" s="58" t="s">
        <v>589</v>
      </c>
      <c r="L235" s="60">
        <v>210.04</v>
      </c>
      <c r="M235" s="60">
        <v>0</v>
      </c>
      <c r="N235" s="60">
        <v>0</v>
      </c>
      <c r="O235" s="60">
        <v>210.04</v>
      </c>
      <c r="P235" s="60">
        <v>0</v>
      </c>
      <c r="Q235" s="16">
        <f t="shared" si="11"/>
        <v>210.04</v>
      </c>
      <c r="R235" s="61">
        <v>43518</v>
      </c>
      <c r="S235" s="47">
        <v>46022</v>
      </c>
      <c r="T235" s="60">
        <v>0</v>
      </c>
      <c r="U235" s="60">
        <v>0</v>
      </c>
      <c r="V235" s="60">
        <v>210.04</v>
      </c>
      <c r="W235" s="60">
        <v>0</v>
      </c>
      <c r="X235" s="16">
        <f t="shared" si="12"/>
        <v>210.04</v>
      </c>
      <c r="Y235" s="60">
        <v>126.13662065299999</v>
      </c>
      <c r="Z235" s="60">
        <v>0</v>
      </c>
      <c r="AA235" s="60">
        <v>0</v>
      </c>
      <c r="AB235" s="60">
        <f t="shared" si="10"/>
        <v>126.13662065299999</v>
      </c>
    </row>
    <row r="236" spans="1:28" s="9" customFormat="1">
      <c r="A236" s="10">
        <v>231</v>
      </c>
      <c r="B236" s="57">
        <v>183</v>
      </c>
      <c r="C236" s="58" t="s">
        <v>567</v>
      </c>
      <c r="D236" s="58" t="s">
        <v>568</v>
      </c>
      <c r="E236" s="43">
        <v>14</v>
      </c>
      <c r="F236" s="43">
        <v>5</v>
      </c>
      <c r="G236" s="57" t="s">
        <v>577</v>
      </c>
      <c r="H236" s="58" t="s">
        <v>578</v>
      </c>
      <c r="I236" s="59" t="s">
        <v>590</v>
      </c>
      <c r="J236" s="59"/>
      <c r="K236" s="58" t="s">
        <v>591</v>
      </c>
      <c r="L236" s="60">
        <v>3.6038716000000002</v>
      </c>
      <c r="M236" s="60">
        <v>0</v>
      </c>
      <c r="N236" s="60">
        <v>0</v>
      </c>
      <c r="O236" s="60">
        <v>3.6038716000000002</v>
      </c>
      <c r="P236" s="60">
        <v>0</v>
      </c>
      <c r="Q236" s="16">
        <f t="shared" si="11"/>
        <v>3.6038716000000002</v>
      </c>
      <c r="R236" s="61">
        <v>44936</v>
      </c>
      <c r="S236" s="61">
        <v>45900</v>
      </c>
      <c r="T236" s="60">
        <v>0</v>
      </c>
      <c r="U236" s="60">
        <v>0</v>
      </c>
      <c r="V236" s="60">
        <v>3.6038716000000002</v>
      </c>
      <c r="W236" s="60">
        <v>0</v>
      </c>
      <c r="X236" s="16">
        <f t="shared" si="12"/>
        <v>3.6038716000000002</v>
      </c>
      <c r="Y236" s="60">
        <v>0.57248873899999997</v>
      </c>
      <c r="Z236" s="60">
        <v>0</v>
      </c>
      <c r="AA236" s="60">
        <v>0</v>
      </c>
      <c r="AB236" s="60">
        <f t="shared" si="10"/>
        <v>0.57248873899999997</v>
      </c>
    </row>
    <row r="237" spans="1:28" s="9" customFormat="1" ht="78.75">
      <c r="A237" s="10">
        <v>232</v>
      </c>
      <c r="B237" s="64">
        <v>213</v>
      </c>
      <c r="C237" s="57" t="s">
        <v>592</v>
      </c>
      <c r="D237" s="64" t="s">
        <v>593</v>
      </c>
      <c r="E237" s="65">
        <v>14</v>
      </c>
      <c r="F237" s="65">
        <v>2.1040000000000001</v>
      </c>
      <c r="G237" s="66" t="s">
        <v>594</v>
      </c>
      <c r="H237" s="18" t="s">
        <v>37</v>
      </c>
      <c r="I237" s="67" t="s">
        <v>595</v>
      </c>
      <c r="J237" s="64">
        <v>1</v>
      </c>
      <c r="K237" s="68" t="s">
        <v>596</v>
      </c>
      <c r="L237" s="16">
        <v>0.02</v>
      </c>
      <c r="M237" s="16">
        <v>0.02</v>
      </c>
      <c r="N237" s="69"/>
      <c r="O237" s="69">
        <v>0</v>
      </c>
      <c r="P237" s="69">
        <v>0</v>
      </c>
      <c r="Q237" s="16">
        <f t="shared" si="11"/>
        <v>0.02</v>
      </c>
      <c r="R237" s="69"/>
      <c r="S237" s="69"/>
      <c r="T237" s="16">
        <v>0.02</v>
      </c>
      <c r="U237" s="69"/>
      <c r="V237" s="69"/>
      <c r="W237" s="69"/>
      <c r="X237" s="16">
        <f t="shared" si="12"/>
        <v>0.02</v>
      </c>
      <c r="Y237" s="16">
        <v>0.02</v>
      </c>
      <c r="Z237" s="16">
        <v>0</v>
      </c>
      <c r="AA237" s="60">
        <v>0</v>
      </c>
      <c r="AB237" s="60">
        <f t="shared" si="10"/>
        <v>0.02</v>
      </c>
    </row>
    <row r="238" spans="1:28" s="9" customFormat="1" ht="126">
      <c r="A238" s="10">
        <v>233</v>
      </c>
      <c r="B238" s="64">
        <v>213</v>
      </c>
      <c r="C238" s="57" t="s">
        <v>592</v>
      </c>
      <c r="D238" s="64" t="s">
        <v>593</v>
      </c>
      <c r="E238" s="65">
        <v>14</v>
      </c>
      <c r="F238" s="65">
        <v>2.1040000000000001</v>
      </c>
      <c r="G238" s="66" t="s">
        <v>594</v>
      </c>
      <c r="H238" s="18" t="s">
        <v>37</v>
      </c>
      <c r="I238" s="67" t="s">
        <v>597</v>
      </c>
      <c r="J238" s="64">
        <v>1</v>
      </c>
      <c r="K238" s="68" t="s">
        <v>598</v>
      </c>
      <c r="L238" s="16">
        <f>(ROUND(5004125*1.18,0))/10000000</f>
        <v>0.59048679999999998</v>
      </c>
      <c r="M238" s="16">
        <v>0.59</v>
      </c>
      <c r="N238" s="69"/>
      <c r="O238" s="60">
        <v>0</v>
      </c>
      <c r="P238" s="69"/>
      <c r="Q238" s="16">
        <f t="shared" si="11"/>
        <v>0.59</v>
      </c>
      <c r="R238" s="61">
        <v>45369</v>
      </c>
      <c r="S238" s="61">
        <v>45490</v>
      </c>
      <c r="T238" s="16">
        <v>0.59</v>
      </c>
      <c r="U238" s="69"/>
      <c r="V238" s="69"/>
      <c r="W238" s="69"/>
      <c r="X238" s="16">
        <f t="shared" si="12"/>
        <v>0.59</v>
      </c>
      <c r="Y238" s="16">
        <v>0.60561379999999998</v>
      </c>
      <c r="Z238" s="16">
        <v>0.60561379999999998</v>
      </c>
      <c r="AA238" s="60">
        <v>0</v>
      </c>
      <c r="AB238" s="60">
        <f t="shared" si="10"/>
        <v>0</v>
      </c>
    </row>
    <row r="239" spans="1:28" s="9" customFormat="1" ht="135">
      <c r="A239" s="10">
        <v>234</v>
      </c>
      <c r="B239" s="57">
        <v>213</v>
      </c>
      <c r="C239" s="57" t="s">
        <v>592</v>
      </c>
      <c r="D239" s="57" t="s">
        <v>593</v>
      </c>
      <c r="E239" s="70">
        <v>14</v>
      </c>
      <c r="F239" s="70">
        <v>2.1040000000000001</v>
      </c>
      <c r="G239" s="59" t="s">
        <v>594</v>
      </c>
      <c r="H239" s="18" t="s">
        <v>37</v>
      </c>
      <c r="I239" s="71" t="s">
        <v>599</v>
      </c>
      <c r="J239" s="57">
        <v>1</v>
      </c>
      <c r="K239" s="58" t="s">
        <v>600</v>
      </c>
      <c r="L239" s="60">
        <f>(ROUND(1473695*1.18,0))/10000000</f>
        <v>0.173896</v>
      </c>
      <c r="M239" s="60">
        <v>0.17</v>
      </c>
      <c r="N239" s="60">
        <v>0</v>
      </c>
      <c r="O239" s="60">
        <v>0</v>
      </c>
      <c r="P239" s="60">
        <v>0</v>
      </c>
      <c r="Q239" s="16">
        <f t="shared" si="11"/>
        <v>0.17</v>
      </c>
      <c r="R239" s="72">
        <v>45250</v>
      </c>
      <c r="S239" s="72">
        <v>45341</v>
      </c>
      <c r="T239" s="60">
        <v>0.17</v>
      </c>
      <c r="U239" s="60">
        <v>0</v>
      </c>
      <c r="V239" s="60">
        <v>0</v>
      </c>
      <c r="W239" s="60">
        <v>0</v>
      </c>
      <c r="X239" s="16">
        <f t="shared" si="12"/>
        <v>0.17</v>
      </c>
      <c r="Y239" s="60">
        <v>0.17776359999999999</v>
      </c>
      <c r="Z239" s="60">
        <v>0.17776359999999999</v>
      </c>
      <c r="AA239" s="60">
        <v>0</v>
      </c>
      <c r="AB239" s="60">
        <f t="shared" si="10"/>
        <v>0</v>
      </c>
    </row>
    <row r="240" spans="1:28" s="9" customFormat="1" ht="135">
      <c r="A240" s="10">
        <v>235</v>
      </c>
      <c r="B240" s="57">
        <v>213</v>
      </c>
      <c r="C240" s="57" t="s">
        <v>592</v>
      </c>
      <c r="D240" s="57" t="s">
        <v>593</v>
      </c>
      <c r="E240" s="70">
        <v>14</v>
      </c>
      <c r="F240" s="70">
        <v>2.1040000000000001</v>
      </c>
      <c r="G240" s="59" t="s">
        <v>594</v>
      </c>
      <c r="H240" s="18" t="s">
        <v>37</v>
      </c>
      <c r="I240" s="71" t="s">
        <v>601</v>
      </c>
      <c r="J240" s="57">
        <v>1</v>
      </c>
      <c r="K240" s="58" t="s">
        <v>602</v>
      </c>
      <c r="L240" s="60">
        <f>(ROUND(3490026*1.18,0))/10000000</f>
        <v>0.4118231</v>
      </c>
      <c r="M240" s="60">
        <v>0.41</v>
      </c>
      <c r="N240" s="60">
        <v>0</v>
      </c>
      <c r="O240" s="60">
        <v>0</v>
      </c>
      <c r="P240" s="60">
        <v>0</v>
      </c>
      <c r="Q240" s="16">
        <f t="shared" si="11"/>
        <v>0.41</v>
      </c>
      <c r="R240" s="72">
        <v>45355</v>
      </c>
      <c r="S240" s="72">
        <v>45476</v>
      </c>
      <c r="T240" s="60">
        <v>0.41</v>
      </c>
      <c r="U240" s="60">
        <v>0</v>
      </c>
      <c r="V240" s="60">
        <v>0</v>
      </c>
      <c r="W240" s="60">
        <v>0</v>
      </c>
      <c r="X240" s="16">
        <f t="shared" si="12"/>
        <v>0.41</v>
      </c>
      <c r="Y240" s="60">
        <v>0.11020969999999999</v>
      </c>
      <c r="Z240" s="60">
        <v>0</v>
      </c>
      <c r="AA240" s="60">
        <v>0</v>
      </c>
      <c r="AB240" s="60">
        <f t="shared" si="10"/>
        <v>0.11020969999999999</v>
      </c>
    </row>
    <row r="241" spans="1:28" s="9" customFormat="1" ht="150">
      <c r="A241" s="10">
        <v>236</v>
      </c>
      <c r="B241" s="57">
        <v>213</v>
      </c>
      <c r="C241" s="57" t="s">
        <v>592</v>
      </c>
      <c r="D241" s="57" t="s">
        <v>593</v>
      </c>
      <c r="E241" s="70">
        <v>14</v>
      </c>
      <c r="F241" s="70">
        <v>2.1040000000000001</v>
      </c>
      <c r="G241" s="59" t="s">
        <v>594</v>
      </c>
      <c r="H241" s="18" t="s">
        <v>37</v>
      </c>
      <c r="I241" s="71" t="s">
        <v>603</v>
      </c>
      <c r="J241" s="57">
        <v>1</v>
      </c>
      <c r="K241" s="58" t="s">
        <v>604</v>
      </c>
      <c r="L241" s="60">
        <f>(ROUND(2669475*1.18,0))/10000000</f>
        <v>0.3149981</v>
      </c>
      <c r="M241" s="60">
        <v>0.31</v>
      </c>
      <c r="N241" s="60">
        <v>0</v>
      </c>
      <c r="O241" s="60">
        <v>0</v>
      </c>
      <c r="P241" s="60">
        <v>0</v>
      </c>
      <c r="Q241" s="16">
        <f t="shared" si="11"/>
        <v>0.31</v>
      </c>
      <c r="R241" s="72">
        <v>45358</v>
      </c>
      <c r="S241" s="72">
        <v>45480</v>
      </c>
      <c r="T241" s="60">
        <v>0.31</v>
      </c>
      <c r="U241" s="60">
        <v>0</v>
      </c>
      <c r="V241" s="60">
        <v>0</v>
      </c>
      <c r="W241" s="60">
        <v>0</v>
      </c>
      <c r="X241" s="16">
        <f t="shared" si="12"/>
        <v>0.31</v>
      </c>
      <c r="Y241" s="60">
        <v>0.32297179999999998</v>
      </c>
      <c r="Z241" s="60">
        <v>0.32297179999999998</v>
      </c>
      <c r="AA241" s="60">
        <v>0</v>
      </c>
      <c r="AB241" s="60">
        <f t="shared" si="10"/>
        <v>0</v>
      </c>
    </row>
    <row r="242" spans="1:28" s="9" customFormat="1" ht="105">
      <c r="A242" s="10">
        <v>237</v>
      </c>
      <c r="B242" s="57">
        <v>213</v>
      </c>
      <c r="C242" s="57" t="s">
        <v>592</v>
      </c>
      <c r="D242" s="57" t="s">
        <v>593</v>
      </c>
      <c r="E242" s="70">
        <v>14</v>
      </c>
      <c r="F242" s="70">
        <v>2.2040000000000002</v>
      </c>
      <c r="G242" s="59" t="s">
        <v>605</v>
      </c>
      <c r="H242" s="18" t="s">
        <v>37</v>
      </c>
      <c r="I242" s="71" t="s">
        <v>606</v>
      </c>
      <c r="J242" s="57">
        <v>1</v>
      </c>
      <c r="K242" s="58" t="s">
        <v>607</v>
      </c>
      <c r="L242" s="60">
        <v>0.28999999999999998</v>
      </c>
      <c r="M242" s="60">
        <v>0.28999999999999998</v>
      </c>
      <c r="N242" s="60">
        <v>0</v>
      </c>
      <c r="O242" s="60">
        <v>0</v>
      </c>
      <c r="P242" s="60">
        <v>0</v>
      </c>
      <c r="Q242" s="16">
        <f t="shared" si="11"/>
        <v>0.28999999999999998</v>
      </c>
      <c r="R242" s="72">
        <v>45254</v>
      </c>
      <c r="S242" s="72">
        <v>45345</v>
      </c>
      <c r="T242" s="60">
        <v>0.28999999999999998</v>
      </c>
      <c r="U242" s="60">
        <v>0</v>
      </c>
      <c r="V242" s="60">
        <v>0</v>
      </c>
      <c r="W242" s="60">
        <v>0</v>
      </c>
      <c r="X242" s="16">
        <f t="shared" si="12"/>
        <v>0.28999999999999998</v>
      </c>
      <c r="Y242" s="60">
        <v>0.2853405</v>
      </c>
      <c r="Z242" s="60">
        <v>0.2853405</v>
      </c>
      <c r="AA242" s="60">
        <v>0</v>
      </c>
      <c r="AB242" s="60">
        <f t="shared" si="10"/>
        <v>0</v>
      </c>
    </row>
    <row r="243" spans="1:28" s="9" customFormat="1" ht="42.75">
      <c r="A243" s="10">
        <v>238</v>
      </c>
      <c r="B243" s="57">
        <v>213</v>
      </c>
      <c r="C243" s="57" t="s">
        <v>592</v>
      </c>
      <c r="D243" s="57" t="s">
        <v>593</v>
      </c>
      <c r="E243" s="70">
        <v>14</v>
      </c>
      <c r="F243" s="70">
        <v>2.4039999999999999</v>
      </c>
      <c r="G243" s="59" t="s">
        <v>608</v>
      </c>
      <c r="H243" s="18" t="s">
        <v>37</v>
      </c>
      <c r="I243" s="71" t="s">
        <v>609</v>
      </c>
      <c r="J243" s="57">
        <v>1</v>
      </c>
      <c r="K243" s="58"/>
      <c r="L243" s="60">
        <v>0.11</v>
      </c>
      <c r="M243" s="60">
        <v>0.10863979999999999</v>
      </c>
      <c r="N243" s="60">
        <v>0</v>
      </c>
      <c r="O243" s="60">
        <v>0</v>
      </c>
      <c r="P243" s="60">
        <v>0</v>
      </c>
      <c r="Q243" s="16">
        <f t="shared" si="11"/>
        <v>0.10863979999999999</v>
      </c>
      <c r="R243" s="72"/>
      <c r="S243" s="72"/>
      <c r="T243" s="60">
        <v>0.10863979999999999</v>
      </c>
      <c r="U243" s="60">
        <v>0</v>
      </c>
      <c r="V243" s="60">
        <v>0</v>
      </c>
      <c r="W243" s="60">
        <v>0</v>
      </c>
      <c r="X243" s="16">
        <f t="shared" si="12"/>
        <v>0.10863979999999999</v>
      </c>
      <c r="Y243" s="60">
        <v>0.10863979999999999</v>
      </c>
      <c r="Z243" s="60">
        <v>0</v>
      </c>
      <c r="AA243" s="60">
        <v>0</v>
      </c>
      <c r="AB243" s="60">
        <f t="shared" si="10"/>
        <v>0.10863979999999999</v>
      </c>
    </row>
    <row r="244" spans="1:28" s="9" customFormat="1" ht="45">
      <c r="A244" s="10">
        <v>239</v>
      </c>
      <c r="B244" s="57">
        <v>213</v>
      </c>
      <c r="C244" s="57" t="s">
        <v>592</v>
      </c>
      <c r="D244" s="57" t="s">
        <v>593</v>
      </c>
      <c r="E244" s="70">
        <v>14</v>
      </c>
      <c r="F244" s="70">
        <v>2.4039999999999999</v>
      </c>
      <c r="G244" s="59" t="s">
        <v>608</v>
      </c>
      <c r="H244" s="18" t="s">
        <v>37</v>
      </c>
      <c r="I244" s="71" t="s">
        <v>610</v>
      </c>
      <c r="J244" s="57">
        <v>1</v>
      </c>
      <c r="K244" s="58" t="s">
        <v>611</v>
      </c>
      <c r="L244" s="60">
        <v>0.01</v>
      </c>
      <c r="M244" s="60">
        <v>0.01</v>
      </c>
      <c r="N244" s="60">
        <v>0</v>
      </c>
      <c r="O244" s="60">
        <v>0</v>
      </c>
      <c r="P244" s="60">
        <v>0</v>
      </c>
      <c r="Q244" s="16">
        <f t="shared" si="11"/>
        <v>0.01</v>
      </c>
      <c r="R244" s="72"/>
      <c r="S244" s="72"/>
      <c r="T244" s="60">
        <v>0.01</v>
      </c>
      <c r="U244" s="60">
        <v>0</v>
      </c>
      <c r="V244" s="60">
        <v>0</v>
      </c>
      <c r="W244" s="60">
        <v>0</v>
      </c>
      <c r="X244" s="16">
        <f t="shared" si="12"/>
        <v>0.01</v>
      </c>
      <c r="Y244" s="60">
        <v>0.01</v>
      </c>
      <c r="Z244" s="60">
        <v>0</v>
      </c>
      <c r="AA244" s="60">
        <v>0</v>
      </c>
      <c r="AB244" s="60">
        <f t="shared" si="10"/>
        <v>0.01</v>
      </c>
    </row>
    <row r="245" spans="1:28" s="9" customFormat="1" ht="42.75">
      <c r="A245" s="10">
        <v>240</v>
      </c>
      <c r="B245" s="57">
        <v>213</v>
      </c>
      <c r="C245" s="57" t="s">
        <v>592</v>
      </c>
      <c r="D245" s="57" t="s">
        <v>593</v>
      </c>
      <c r="E245" s="70">
        <v>14</v>
      </c>
      <c r="F245" s="70">
        <v>2.4039999999999999</v>
      </c>
      <c r="G245" s="59" t="s">
        <v>608</v>
      </c>
      <c r="H245" s="18" t="s">
        <v>37</v>
      </c>
      <c r="I245" s="71" t="s">
        <v>612</v>
      </c>
      <c r="J245" s="57">
        <v>1</v>
      </c>
      <c r="K245" s="58"/>
      <c r="L245" s="60">
        <v>0.01</v>
      </c>
      <c r="M245" s="60">
        <v>0.01</v>
      </c>
      <c r="N245" s="60">
        <v>0</v>
      </c>
      <c r="O245" s="60">
        <v>0</v>
      </c>
      <c r="P245" s="60">
        <v>0</v>
      </c>
      <c r="Q245" s="16">
        <f t="shared" si="11"/>
        <v>0.01</v>
      </c>
      <c r="R245" s="72"/>
      <c r="S245" s="72"/>
      <c r="T245" s="60">
        <v>0.01</v>
      </c>
      <c r="U245" s="60">
        <v>0</v>
      </c>
      <c r="V245" s="60">
        <v>0</v>
      </c>
      <c r="W245" s="60">
        <v>0</v>
      </c>
      <c r="X245" s="16">
        <f t="shared" si="12"/>
        <v>0.01</v>
      </c>
      <c r="Y245" s="60">
        <v>0.01</v>
      </c>
      <c r="Z245" s="60">
        <v>0</v>
      </c>
      <c r="AA245" s="60">
        <v>0</v>
      </c>
      <c r="AB245" s="60">
        <f t="shared" si="10"/>
        <v>0.01</v>
      </c>
    </row>
    <row r="246" spans="1:28" s="9" customFormat="1" ht="90">
      <c r="A246" s="10">
        <v>241</v>
      </c>
      <c r="B246" s="57">
        <v>213</v>
      </c>
      <c r="C246" s="57" t="s">
        <v>592</v>
      </c>
      <c r="D246" s="57" t="s">
        <v>593</v>
      </c>
      <c r="E246" s="70">
        <v>14</v>
      </c>
      <c r="F246" s="70">
        <v>4.1040000000000001</v>
      </c>
      <c r="G246" s="59" t="s">
        <v>613</v>
      </c>
      <c r="H246" s="18" t="s">
        <v>37</v>
      </c>
      <c r="I246" s="71" t="s">
        <v>614</v>
      </c>
      <c r="J246" s="57">
        <v>1</v>
      </c>
      <c r="K246" s="58" t="s">
        <v>615</v>
      </c>
      <c r="L246" s="60">
        <f>(ROUND(9410341*1.18,0))/10000000</f>
        <v>1.1104202000000001</v>
      </c>
      <c r="M246" s="60">
        <v>1.1100000000000001</v>
      </c>
      <c r="N246" s="60">
        <v>0</v>
      </c>
      <c r="O246" s="60">
        <v>0</v>
      </c>
      <c r="P246" s="60">
        <v>0</v>
      </c>
      <c r="Q246" s="16">
        <f t="shared" si="11"/>
        <v>1.1100000000000001</v>
      </c>
      <c r="R246" s="72">
        <v>44669</v>
      </c>
      <c r="S246" s="72">
        <v>44851</v>
      </c>
      <c r="T246" s="60">
        <v>0.3053959</v>
      </c>
      <c r="U246" s="60">
        <v>0</v>
      </c>
      <c r="V246" s="60">
        <v>0</v>
      </c>
      <c r="W246" s="60">
        <v>0</v>
      </c>
      <c r="X246" s="16">
        <f t="shared" si="12"/>
        <v>0.3053959</v>
      </c>
      <c r="Y246" s="60">
        <v>0.3053959</v>
      </c>
      <c r="Z246" s="60">
        <v>0</v>
      </c>
      <c r="AA246" s="60">
        <v>0</v>
      </c>
      <c r="AB246" s="60">
        <f t="shared" si="10"/>
        <v>0.3053959</v>
      </c>
    </row>
    <row r="247" spans="1:28" s="9" customFormat="1" ht="135">
      <c r="A247" s="10">
        <v>242</v>
      </c>
      <c r="B247" s="57">
        <v>213</v>
      </c>
      <c r="C247" s="57" t="s">
        <v>592</v>
      </c>
      <c r="D247" s="57" t="s">
        <v>593</v>
      </c>
      <c r="E247" s="70">
        <v>14</v>
      </c>
      <c r="F247" s="70">
        <v>4.1040000000000001</v>
      </c>
      <c r="G247" s="59" t="s">
        <v>613</v>
      </c>
      <c r="H247" s="18" t="s">
        <v>37</v>
      </c>
      <c r="I247" s="71" t="s">
        <v>616</v>
      </c>
      <c r="J247" s="57">
        <v>1</v>
      </c>
      <c r="K247" s="58" t="s">
        <v>617</v>
      </c>
      <c r="L247" s="60">
        <v>0.18</v>
      </c>
      <c r="M247" s="60">
        <v>0.17880670000000001</v>
      </c>
      <c r="N247" s="60">
        <v>0</v>
      </c>
      <c r="O247" s="60">
        <v>0</v>
      </c>
      <c r="P247" s="60">
        <v>0</v>
      </c>
      <c r="Q247" s="16">
        <f t="shared" si="11"/>
        <v>0.17880670000000001</v>
      </c>
      <c r="R247" s="72">
        <v>45240</v>
      </c>
      <c r="S247" s="72">
        <v>45331</v>
      </c>
      <c r="T247" s="60">
        <v>0.17880670000000001</v>
      </c>
      <c r="U247" s="60">
        <v>0</v>
      </c>
      <c r="V247" s="60">
        <v>0</v>
      </c>
      <c r="W247" s="60">
        <v>0</v>
      </c>
      <c r="X247" s="16">
        <f t="shared" si="12"/>
        <v>0.17880670000000001</v>
      </c>
      <c r="Y247" s="60">
        <v>0.17880670000000001</v>
      </c>
      <c r="Z247" s="60">
        <v>0.17880670000000001</v>
      </c>
      <c r="AA247" s="60">
        <v>0</v>
      </c>
      <c r="AB247" s="60">
        <f t="shared" si="10"/>
        <v>0</v>
      </c>
    </row>
    <row r="248" spans="1:28" s="9" customFormat="1" ht="135">
      <c r="A248" s="10">
        <v>243</v>
      </c>
      <c r="B248" s="57">
        <v>213</v>
      </c>
      <c r="C248" s="57" t="s">
        <v>592</v>
      </c>
      <c r="D248" s="57" t="s">
        <v>593</v>
      </c>
      <c r="E248" s="70">
        <v>14</v>
      </c>
      <c r="F248" s="70">
        <v>4.1340000000000003</v>
      </c>
      <c r="G248" s="59" t="s">
        <v>618</v>
      </c>
      <c r="H248" s="18" t="s">
        <v>37</v>
      </c>
      <c r="I248" s="71" t="s">
        <v>619</v>
      </c>
      <c r="J248" s="57">
        <v>1</v>
      </c>
      <c r="K248" s="58" t="s">
        <v>620</v>
      </c>
      <c r="L248" s="60">
        <v>0.67</v>
      </c>
      <c r="M248" s="60">
        <v>0.67378530000000003</v>
      </c>
      <c r="N248" s="60">
        <v>0</v>
      </c>
      <c r="O248" s="60">
        <v>0</v>
      </c>
      <c r="P248" s="60">
        <v>0</v>
      </c>
      <c r="Q248" s="16">
        <f t="shared" si="11"/>
        <v>0.67378530000000003</v>
      </c>
      <c r="R248" s="72">
        <v>45324</v>
      </c>
      <c r="S248" s="72">
        <v>45444</v>
      </c>
      <c r="T248" s="60">
        <v>0.67378530000000003</v>
      </c>
      <c r="U248" s="60">
        <v>0</v>
      </c>
      <c r="V248" s="60">
        <v>0</v>
      </c>
      <c r="W248" s="60">
        <v>0</v>
      </c>
      <c r="X248" s="16">
        <f t="shared" si="12"/>
        <v>0.67378530000000003</v>
      </c>
      <c r="Y248" s="60">
        <v>0.67378530000000003</v>
      </c>
      <c r="Z248" s="60">
        <v>0.67378530000000003</v>
      </c>
      <c r="AA248" s="60">
        <v>0</v>
      </c>
      <c r="AB248" s="60">
        <f t="shared" si="10"/>
        <v>0</v>
      </c>
    </row>
    <row r="249" spans="1:28" s="9" customFormat="1" ht="105">
      <c r="A249" s="10">
        <v>244</v>
      </c>
      <c r="B249" s="57">
        <v>213</v>
      </c>
      <c r="C249" s="57" t="s">
        <v>592</v>
      </c>
      <c r="D249" s="57" t="s">
        <v>593</v>
      </c>
      <c r="E249" s="70">
        <v>14</v>
      </c>
      <c r="F249" s="70">
        <v>4.1340000000000003</v>
      </c>
      <c r="G249" s="59" t="s">
        <v>618</v>
      </c>
      <c r="H249" s="18" t="s">
        <v>37</v>
      </c>
      <c r="I249" s="71" t="s">
        <v>621</v>
      </c>
      <c r="J249" s="57">
        <v>1</v>
      </c>
      <c r="K249" s="58" t="s">
        <v>622</v>
      </c>
      <c r="L249" s="60">
        <f>(ROUND(3460315*1.18,0))/10000000</f>
        <v>0.40831719999999999</v>
      </c>
      <c r="M249" s="60">
        <v>0.41</v>
      </c>
      <c r="N249" s="60">
        <v>0</v>
      </c>
      <c r="O249" s="60">
        <v>0</v>
      </c>
      <c r="P249" s="60">
        <v>0</v>
      </c>
      <c r="Q249" s="16">
        <f t="shared" si="11"/>
        <v>0.41</v>
      </c>
      <c r="R249" s="72">
        <v>45607</v>
      </c>
      <c r="S249" s="72">
        <v>45757</v>
      </c>
      <c r="T249" s="60">
        <v>0.31321270000000001</v>
      </c>
      <c r="U249" s="60">
        <v>0</v>
      </c>
      <c r="V249" s="60">
        <v>0</v>
      </c>
      <c r="W249" s="60">
        <v>0</v>
      </c>
      <c r="X249" s="16">
        <f t="shared" si="12"/>
        <v>0.31321270000000001</v>
      </c>
      <c r="Y249" s="60">
        <v>0.31321270000000001</v>
      </c>
      <c r="Z249" s="60">
        <v>0</v>
      </c>
      <c r="AA249" s="60">
        <v>0</v>
      </c>
      <c r="AB249" s="60">
        <f t="shared" si="10"/>
        <v>0.31321270000000001</v>
      </c>
    </row>
    <row r="250" spans="1:28" s="9" customFormat="1" ht="105">
      <c r="A250" s="10">
        <v>245</v>
      </c>
      <c r="B250" s="57">
        <v>213</v>
      </c>
      <c r="C250" s="57" t="s">
        <v>592</v>
      </c>
      <c r="D250" s="57" t="s">
        <v>593</v>
      </c>
      <c r="E250" s="70">
        <v>14</v>
      </c>
      <c r="F250" s="70">
        <v>4.1340000000000003</v>
      </c>
      <c r="G250" s="59" t="s">
        <v>618</v>
      </c>
      <c r="H250" s="18" t="s">
        <v>37</v>
      </c>
      <c r="I250" s="71" t="s">
        <v>623</v>
      </c>
      <c r="J250" s="57">
        <v>1</v>
      </c>
      <c r="K250" s="58" t="s">
        <v>624</v>
      </c>
      <c r="L250" s="60">
        <f>(ROUND(3330998*1.18,0))/10000000</f>
        <v>0.39305780000000001</v>
      </c>
      <c r="M250" s="60">
        <v>0.39</v>
      </c>
      <c r="N250" s="60">
        <v>0</v>
      </c>
      <c r="O250" s="60">
        <v>0</v>
      </c>
      <c r="P250" s="60">
        <v>0</v>
      </c>
      <c r="Q250" s="16">
        <f t="shared" si="11"/>
        <v>0.39</v>
      </c>
      <c r="R250" s="72">
        <v>45661</v>
      </c>
      <c r="S250" s="72">
        <v>45780</v>
      </c>
      <c r="T250" s="60">
        <v>0.1508845</v>
      </c>
      <c r="U250" s="60">
        <v>0</v>
      </c>
      <c r="V250" s="60">
        <v>0</v>
      </c>
      <c r="W250" s="60">
        <v>0</v>
      </c>
      <c r="X250" s="16">
        <f t="shared" si="12"/>
        <v>0.1508845</v>
      </c>
      <c r="Y250" s="60">
        <v>0.1508845</v>
      </c>
      <c r="Z250" s="60">
        <v>0</v>
      </c>
      <c r="AA250" s="60">
        <v>0</v>
      </c>
      <c r="AB250" s="60">
        <f t="shared" si="10"/>
        <v>0.1508845</v>
      </c>
    </row>
    <row r="251" spans="1:28" s="9" customFormat="1" ht="105">
      <c r="A251" s="10">
        <v>246</v>
      </c>
      <c r="B251" s="57">
        <v>213</v>
      </c>
      <c r="C251" s="57" t="s">
        <v>592</v>
      </c>
      <c r="D251" s="57" t="s">
        <v>593</v>
      </c>
      <c r="E251" s="70">
        <v>14</v>
      </c>
      <c r="F251" s="70">
        <v>4.1340000000000003</v>
      </c>
      <c r="G251" s="59" t="s">
        <v>618</v>
      </c>
      <c r="H251" s="18" t="s">
        <v>37</v>
      </c>
      <c r="I251" s="71" t="s">
        <v>625</v>
      </c>
      <c r="J251" s="57">
        <v>1</v>
      </c>
      <c r="K251" s="58" t="s">
        <v>626</v>
      </c>
      <c r="L251" s="60">
        <f>(ROUND(3550447*1.18,0))/10000000</f>
        <v>0.41895270000000001</v>
      </c>
      <c r="M251" s="60">
        <v>0.42</v>
      </c>
      <c r="N251" s="60">
        <v>0</v>
      </c>
      <c r="O251" s="60">
        <v>0</v>
      </c>
      <c r="P251" s="60">
        <v>0</v>
      </c>
      <c r="Q251" s="16">
        <f t="shared" si="11"/>
        <v>0.42</v>
      </c>
      <c r="R251" s="72">
        <v>45083</v>
      </c>
      <c r="S251" s="72">
        <v>45174</v>
      </c>
      <c r="T251" s="60">
        <v>0.39</v>
      </c>
      <c r="U251" s="60">
        <v>0</v>
      </c>
      <c r="V251" s="60">
        <v>0</v>
      </c>
      <c r="W251" s="60">
        <v>0</v>
      </c>
      <c r="X251" s="16">
        <f t="shared" si="12"/>
        <v>0.39</v>
      </c>
      <c r="Y251" s="60">
        <v>0.38859890000000002</v>
      </c>
      <c r="Z251" s="60">
        <v>0.38859890000000002</v>
      </c>
      <c r="AA251" s="60">
        <v>0</v>
      </c>
      <c r="AB251" s="60">
        <f t="shared" si="10"/>
        <v>0</v>
      </c>
    </row>
    <row r="252" spans="1:28" s="9" customFormat="1" ht="105">
      <c r="A252" s="10">
        <v>247</v>
      </c>
      <c r="B252" s="57">
        <v>213</v>
      </c>
      <c r="C252" s="57" t="s">
        <v>592</v>
      </c>
      <c r="D252" s="57" t="s">
        <v>593</v>
      </c>
      <c r="E252" s="70">
        <v>14</v>
      </c>
      <c r="F252" s="70">
        <v>4.1340000000000003</v>
      </c>
      <c r="G252" s="59" t="s">
        <v>618</v>
      </c>
      <c r="H252" s="18" t="s">
        <v>37</v>
      </c>
      <c r="I252" s="71" t="s">
        <v>627</v>
      </c>
      <c r="J252" s="57">
        <v>1</v>
      </c>
      <c r="K252" s="58" t="s">
        <v>628</v>
      </c>
      <c r="L252" s="60">
        <v>0.86</v>
      </c>
      <c r="M252" s="60">
        <v>0.85562380000000005</v>
      </c>
      <c r="N252" s="60">
        <v>0</v>
      </c>
      <c r="O252" s="60">
        <v>0</v>
      </c>
      <c r="P252" s="60">
        <v>0</v>
      </c>
      <c r="Q252" s="16">
        <f t="shared" si="11"/>
        <v>0.85562380000000005</v>
      </c>
      <c r="R252" s="72">
        <v>45252</v>
      </c>
      <c r="S252" s="72">
        <v>45403</v>
      </c>
      <c r="T252" s="60">
        <v>0.85562380000000005</v>
      </c>
      <c r="U252" s="60">
        <v>0</v>
      </c>
      <c r="V252" s="60">
        <v>0</v>
      </c>
      <c r="W252" s="60">
        <v>0</v>
      </c>
      <c r="X252" s="16">
        <f t="shared" si="12"/>
        <v>0.85562380000000005</v>
      </c>
      <c r="Y252" s="60">
        <v>0.85562380000000005</v>
      </c>
      <c r="Z252" s="60">
        <v>0.85562380000000005</v>
      </c>
      <c r="AA252" s="60">
        <v>0</v>
      </c>
      <c r="AB252" s="60">
        <f t="shared" si="10"/>
        <v>0</v>
      </c>
    </row>
    <row r="253" spans="1:28" s="9" customFormat="1" ht="120">
      <c r="A253" s="10">
        <v>248</v>
      </c>
      <c r="B253" s="57">
        <v>213</v>
      </c>
      <c r="C253" s="57" t="s">
        <v>592</v>
      </c>
      <c r="D253" s="57" t="s">
        <v>593</v>
      </c>
      <c r="E253" s="70">
        <v>14</v>
      </c>
      <c r="F253" s="70">
        <v>4.1340000000000003</v>
      </c>
      <c r="G253" s="59" t="s">
        <v>618</v>
      </c>
      <c r="H253" s="18" t="s">
        <v>37</v>
      </c>
      <c r="I253" s="71" t="s">
        <v>629</v>
      </c>
      <c r="J253" s="57">
        <v>1</v>
      </c>
      <c r="K253" s="58" t="s">
        <v>630</v>
      </c>
      <c r="L253" s="60">
        <v>0.6</v>
      </c>
      <c r="M253" s="60">
        <v>0.60493330000000001</v>
      </c>
      <c r="N253" s="60">
        <v>0</v>
      </c>
      <c r="O253" s="60">
        <v>0</v>
      </c>
      <c r="P253" s="60">
        <v>0</v>
      </c>
      <c r="Q253" s="16">
        <f t="shared" si="11"/>
        <v>0.60493330000000001</v>
      </c>
      <c r="R253" s="72">
        <v>45271</v>
      </c>
      <c r="S253" s="72">
        <v>45392</v>
      </c>
      <c r="T253" s="60">
        <v>0.60493330000000001</v>
      </c>
      <c r="U253" s="60">
        <v>0</v>
      </c>
      <c r="V253" s="60">
        <v>0</v>
      </c>
      <c r="W253" s="60">
        <v>0</v>
      </c>
      <c r="X253" s="16">
        <f t="shared" si="12"/>
        <v>0.60493330000000001</v>
      </c>
      <c r="Y253" s="60">
        <v>0.60493330000000001</v>
      </c>
      <c r="Z253" s="60">
        <v>0.60493330000000001</v>
      </c>
      <c r="AA253" s="60">
        <v>0</v>
      </c>
      <c r="AB253" s="60">
        <f t="shared" ref="AB253:AB293" si="13">Y253-Z253-AA253</f>
        <v>0</v>
      </c>
    </row>
    <row r="254" spans="1:28" s="9" customFormat="1" ht="105">
      <c r="A254" s="10">
        <v>249</v>
      </c>
      <c r="B254" s="57">
        <v>213</v>
      </c>
      <c r="C254" s="57" t="s">
        <v>592</v>
      </c>
      <c r="D254" s="57" t="s">
        <v>593</v>
      </c>
      <c r="E254" s="70">
        <v>14</v>
      </c>
      <c r="F254" s="70">
        <v>4.1340000000000003</v>
      </c>
      <c r="G254" s="59" t="s">
        <v>618</v>
      </c>
      <c r="H254" s="18" t="s">
        <v>37</v>
      </c>
      <c r="I254" s="71" t="s">
        <v>631</v>
      </c>
      <c r="J254" s="57">
        <v>1</v>
      </c>
      <c r="K254" s="58" t="s">
        <v>632</v>
      </c>
      <c r="L254" s="60">
        <v>0.7</v>
      </c>
      <c r="M254" s="60">
        <v>0.70461980000000002</v>
      </c>
      <c r="N254" s="60">
        <v>0</v>
      </c>
      <c r="O254" s="60">
        <v>0</v>
      </c>
      <c r="P254" s="60">
        <v>0</v>
      </c>
      <c r="Q254" s="16">
        <f t="shared" si="11"/>
        <v>0.70461980000000002</v>
      </c>
      <c r="R254" s="72">
        <v>45296</v>
      </c>
      <c r="S254" s="72">
        <v>45416</v>
      </c>
      <c r="T254" s="60">
        <v>0.70461980000000002</v>
      </c>
      <c r="U254" s="60">
        <v>0</v>
      </c>
      <c r="V254" s="60">
        <v>0</v>
      </c>
      <c r="W254" s="60">
        <v>0</v>
      </c>
      <c r="X254" s="16">
        <f t="shared" si="12"/>
        <v>0.70461980000000002</v>
      </c>
      <c r="Y254" s="60">
        <v>0.70461980000000002</v>
      </c>
      <c r="Z254" s="60">
        <v>0.70461980000000002</v>
      </c>
      <c r="AA254" s="60">
        <v>0</v>
      </c>
      <c r="AB254" s="60">
        <f t="shared" si="13"/>
        <v>0</v>
      </c>
    </row>
    <row r="255" spans="1:28" s="9" customFormat="1" ht="28.5">
      <c r="A255" s="10">
        <v>250</v>
      </c>
      <c r="B255" s="57">
        <v>213</v>
      </c>
      <c r="C255" s="57" t="s">
        <v>592</v>
      </c>
      <c r="D255" s="57" t="s">
        <v>593</v>
      </c>
      <c r="E255" s="70">
        <v>14</v>
      </c>
      <c r="F255" s="70" t="s">
        <v>633</v>
      </c>
      <c r="G255" s="59" t="s">
        <v>634</v>
      </c>
      <c r="H255" s="18" t="s">
        <v>37</v>
      </c>
      <c r="I255" s="58" t="s">
        <v>635</v>
      </c>
      <c r="J255" s="57">
        <v>1</v>
      </c>
      <c r="K255" s="58"/>
      <c r="L255" s="60">
        <v>0</v>
      </c>
      <c r="M255" s="60">
        <v>0</v>
      </c>
      <c r="N255" s="60">
        <v>0</v>
      </c>
      <c r="O255" s="60">
        <v>0</v>
      </c>
      <c r="P255" s="60">
        <v>0</v>
      </c>
      <c r="Q255" s="16">
        <f t="shared" si="11"/>
        <v>0</v>
      </c>
      <c r="R255" s="73"/>
      <c r="S255" s="73"/>
      <c r="T255" s="60">
        <v>0</v>
      </c>
      <c r="U255" s="60">
        <v>0</v>
      </c>
      <c r="V255" s="60">
        <v>0</v>
      </c>
      <c r="W255" s="60">
        <v>0</v>
      </c>
      <c r="X255" s="16">
        <f t="shared" si="12"/>
        <v>0</v>
      </c>
      <c r="Y255" s="60">
        <v>-0.01</v>
      </c>
      <c r="Z255" s="60">
        <v>0</v>
      </c>
      <c r="AA255" s="60">
        <v>0</v>
      </c>
      <c r="AB255" s="60">
        <f t="shared" si="13"/>
        <v>-0.01</v>
      </c>
    </row>
    <row r="256" spans="1:28" s="9" customFormat="1" ht="60">
      <c r="A256" s="10">
        <v>251</v>
      </c>
      <c r="B256" s="57">
        <v>213</v>
      </c>
      <c r="C256" s="57" t="s">
        <v>592</v>
      </c>
      <c r="D256" s="57" t="s">
        <v>593</v>
      </c>
      <c r="E256" s="70">
        <v>14</v>
      </c>
      <c r="F256" s="70" t="s">
        <v>633</v>
      </c>
      <c r="G256" s="59" t="s">
        <v>634</v>
      </c>
      <c r="H256" s="18" t="s">
        <v>37</v>
      </c>
      <c r="I256" s="71" t="s">
        <v>636</v>
      </c>
      <c r="J256" s="57">
        <v>1</v>
      </c>
      <c r="K256" s="58" t="s">
        <v>637</v>
      </c>
      <c r="L256" s="60">
        <v>0</v>
      </c>
      <c r="M256" s="60">
        <v>0</v>
      </c>
      <c r="N256" s="60">
        <v>0</v>
      </c>
      <c r="O256" s="60">
        <v>0</v>
      </c>
      <c r="P256" s="60">
        <v>0</v>
      </c>
      <c r="Q256" s="16">
        <f t="shared" si="11"/>
        <v>0</v>
      </c>
      <c r="R256" s="73"/>
      <c r="S256" s="73"/>
      <c r="T256" s="60">
        <v>0</v>
      </c>
      <c r="U256" s="60">
        <v>0</v>
      </c>
      <c r="V256" s="60">
        <v>0</v>
      </c>
      <c r="W256" s="60">
        <v>0</v>
      </c>
      <c r="X256" s="16">
        <f t="shared" si="12"/>
        <v>0</v>
      </c>
      <c r="Y256" s="60">
        <v>-0.02</v>
      </c>
      <c r="Z256" s="60">
        <v>0</v>
      </c>
      <c r="AA256" s="60">
        <v>0</v>
      </c>
      <c r="AB256" s="60">
        <f t="shared" si="13"/>
        <v>-0.02</v>
      </c>
    </row>
    <row r="257" spans="1:28" s="9" customFormat="1" ht="28.5">
      <c r="A257" s="10">
        <v>252</v>
      </c>
      <c r="B257" s="57">
        <v>213</v>
      </c>
      <c r="C257" s="57" t="s">
        <v>592</v>
      </c>
      <c r="D257" s="57" t="s">
        <v>593</v>
      </c>
      <c r="E257" s="70">
        <v>14</v>
      </c>
      <c r="F257" s="70" t="s">
        <v>633</v>
      </c>
      <c r="G257" s="59" t="s">
        <v>634</v>
      </c>
      <c r="H257" s="18" t="s">
        <v>37</v>
      </c>
      <c r="I257" s="71" t="s">
        <v>638</v>
      </c>
      <c r="J257" s="57">
        <v>1</v>
      </c>
      <c r="K257" s="58"/>
      <c r="L257" s="60">
        <v>0</v>
      </c>
      <c r="M257" s="60">
        <v>0</v>
      </c>
      <c r="N257" s="60">
        <v>0</v>
      </c>
      <c r="O257" s="60">
        <v>0</v>
      </c>
      <c r="P257" s="60">
        <v>0</v>
      </c>
      <c r="Q257" s="16">
        <f t="shared" si="11"/>
        <v>0</v>
      </c>
      <c r="R257" s="73"/>
      <c r="S257" s="73"/>
      <c r="T257" s="60">
        <v>0</v>
      </c>
      <c r="U257" s="60">
        <v>0</v>
      </c>
      <c r="V257" s="60">
        <v>0</v>
      </c>
      <c r="W257" s="60">
        <v>0</v>
      </c>
      <c r="X257" s="16">
        <f t="shared" si="12"/>
        <v>0</v>
      </c>
      <c r="Y257" s="60">
        <v>-0.10863979999999999</v>
      </c>
      <c r="Z257" s="60">
        <v>0</v>
      </c>
      <c r="AA257" s="60">
        <v>0</v>
      </c>
      <c r="AB257" s="60">
        <f t="shared" si="13"/>
        <v>-0.10863979999999999</v>
      </c>
    </row>
    <row r="258" spans="1:28" s="9" customFormat="1" ht="45">
      <c r="A258" s="10">
        <v>253</v>
      </c>
      <c r="B258" s="57">
        <v>213</v>
      </c>
      <c r="C258" s="57" t="s">
        <v>592</v>
      </c>
      <c r="D258" s="57" t="s">
        <v>593</v>
      </c>
      <c r="E258" s="70">
        <v>14</v>
      </c>
      <c r="F258" s="70" t="s">
        <v>633</v>
      </c>
      <c r="G258" s="59" t="s">
        <v>634</v>
      </c>
      <c r="H258" s="18" t="s">
        <v>37</v>
      </c>
      <c r="I258" s="71" t="s">
        <v>639</v>
      </c>
      <c r="J258" s="57">
        <v>1</v>
      </c>
      <c r="K258" s="58" t="s">
        <v>640</v>
      </c>
      <c r="L258" s="60">
        <v>0</v>
      </c>
      <c r="M258" s="60">
        <v>0</v>
      </c>
      <c r="N258" s="60">
        <v>0</v>
      </c>
      <c r="O258" s="60">
        <v>0</v>
      </c>
      <c r="P258" s="60">
        <v>0</v>
      </c>
      <c r="Q258" s="16">
        <f t="shared" si="11"/>
        <v>0</v>
      </c>
      <c r="R258" s="73"/>
      <c r="S258" s="73"/>
      <c r="T258" s="60">
        <v>0</v>
      </c>
      <c r="U258" s="60">
        <v>0</v>
      </c>
      <c r="V258" s="60">
        <v>0</v>
      </c>
      <c r="W258" s="60">
        <v>0</v>
      </c>
      <c r="X258" s="16">
        <f t="shared" si="12"/>
        <v>0</v>
      </c>
      <c r="Y258" s="60">
        <v>-0.01</v>
      </c>
      <c r="Z258" s="60">
        <v>0</v>
      </c>
      <c r="AA258" s="60">
        <v>0</v>
      </c>
      <c r="AB258" s="60">
        <f t="shared" si="13"/>
        <v>-0.01</v>
      </c>
    </row>
    <row r="259" spans="1:28" s="9" customFormat="1" ht="71.25">
      <c r="A259" s="10">
        <v>254</v>
      </c>
      <c r="B259" s="57">
        <v>184</v>
      </c>
      <c r="C259" s="57" t="s">
        <v>641</v>
      </c>
      <c r="D259" s="57" t="s">
        <v>642</v>
      </c>
      <c r="E259" s="43">
        <v>14</v>
      </c>
      <c r="F259" s="43">
        <v>5</v>
      </c>
      <c r="G259" s="57" t="s">
        <v>68</v>
      </c>
      <c r="H259" s="128" t="s">
        <v>357</v>
      </c>
      <c r="I259" s="74" t="s">
        <v>643</v>
      </c>
      <c r="J259" s="129" t="s">
        <v>644</v>
      </c>
      <c r="K259" s="128" t="s">
        <v>645</v>
      </c>
      <c r="L259" s="60">
        <v>0.56221064800000009</v>
      </c>
      <c r="M259" s="60"/>
      <c r="N259" s="60">
        <v>0.56221064800000009</v>
      </c>
      <c r="O259" s="60">
        <v>0</v>
      </c>
      <c r="P259" s="60">
        <v>0</v>
      </c>
      <c r="Q259" s="16">
        <f t="shared" si="11"/>
        <v>0.56221064800000009</v>
      </c>
      <c r="R259" s="44" t="s">
        <v>646</v>
      </c>
      <c r="S259" s="44" t="s">
        <v>647</v>
      </c>
      <c r="T259" s="60">
        <v>0</v>
      </c>
      <c r="U259" s="60">
        <v>0.56221064800000009</v>
      </c>
      <c r="V259" s="60">
        <v>0</v>
      </c>
      <c r="W259" s="60">
        <v>0</v>
      </c>
      <c r="X259" s="16">
        <f t="shared" si="12"/>
        <v>0.56221064800000009</v>
      </c>
      <c r="Y259" s="60">
        <v>0.56221064800000009</v>
      </c>
      <c r="Z259" s="60">
        <v>0</v>
      </c>
      <c r="AA259" s="60">
        <v>0</v>
      </c>
      <c r="AB259" s="60">
        <f t="shared" si="13"/>
        <v>0.56221064800000009</v>
      </c>
    </row>
    <row r="260" spans="1:28" s="9" customFormat="1" ht="57">
      <c r="A260" s="10">
        <v>255</v>
      </c>
      <c r="B260" s="57">
        <v>184</v>
      </c>
      <c r="C260" s="57" t="s">
        <v>641</v>
      </c>
      <c r="D260" s="57" t="s">
        <v>642</v>
      </c>
      <c r="E260" s="43">
        <v>14</v>
      </c>
      <c r="F260" s="43">
        <v>5</v>
      </c>
      <c r="G260" s="57" t="s">
        <v>68</v>
      </c>
      <c r="H260" s="128"/>
      <c r="I260" s="74" t="s">
        <v>648</v>
      </c>
      <c r="J260" s="129"/>
      <c r="K260" s="128"/>
      <c r="L260" s="60">
        <v>5.3854915060000002</v>
      </c>
      <c r="M260" s="60"/>
      <c r="N260" s="60">
        <v>5.3854915060000002</v>
      </c>
      <c r="O260" s="60">
        <v>0</v>
      </c>
      <c r="P260" s="60">
        <v>0</v>
      </c>
      <c r="Q260" s="16">
        <f t="shared" si="11"/>
        <v>5.3854915060000002</v>
      </c>
      <c r="R260" s="44" t="s">
        <v>646</v>
      </c>
      <c r="S260" s="44" t="s">
        <v>647</v>
      </c>
      <c r="T260" s="60">
        <v>0</v>
      </c>
      <c r="U260" s="60">
        <v>5.3854915060000002</v>
      </c>
      <c r="V260" s="60">
        <v>0</v>
      </c>
      <c r="W260" s="60">
        <v>0</v>
      </c>
      <c r="X260" s="16">
        <f t="shared" si="12"/>
        <v>5.3854915060000002</v>
      </c>
      <c r="Y260" s="60">
        <v>5.3854915060000002</v>
      </c>
      <c r="Z260" s="60">
        <v>0</v>
      </c>
      <c r="AA260" s="60">
        <v>0</v>
      </c>
      <c r="AB260" s="60">
        <f t="shared" si="13"/>
        <v>5.3854915060000002</v>
      </c>
    </row>
    <row r="261" spans="1:28" s="9" customFormat="1" ht="71.25">
      <c r="A261" s="10">
        <v>256</v>
      </c>
      <c r="B261" s="57">
        <v>184</v>
      </c>
      <c r="C261" s="57" t="s">
        <v>641</v>
      </c>
      <c r="D261" s="57" t="s">
        <v>642</v>
      </c>
      <c r="E261" s="43">
        <v>14</v>
      </c>
      <c r="F261" s="43">
        <v>5</v>
      </c>
      <c r="G261" s="57" t="s">
        <v>68</v>
      </c>
      <c r="H261" s="128"/>
      <c r="I261" s="59" t="s">
        <v>649</v>
      </c>
      <c r="J261" s="129"/>
      <c r="K261" s="128"/>
      <c r="L261" s="60">
        <v>0.10635269999999999</v>
      </c>
      <c r="M261" s="60"/>
      <c r="N261" s="60">
        <v>0.10635269999999999</v>
      </c>
      <c r="O261" s="60">
        <v>0</v>
      </c>
      <c r="P261" s="60">
        <v>0</v>
      </c>
      <c r="Q261" s="16">
        <f t="shared" si="11"/>
        <v>0.10635269999999999</v>
      </c>
      <c r="R261" s="44"/>
      <c r="S261" s="44"/>
      <c r="T261" s="60">
        <v>0</v>
      </c>
      <c r="U261" s="60">
        <v>0.10635269999999999</v>
      </c>
      <c r="V261" s="60">
        <v>0</v>
      </c>
      <c r="W261" s="60">
        <v>0</v>
      </c>
      <c r="X261" s="16">
        <f t="shared" si="12"/>
        <v>0.10635269999999999</v>
      </c>
      <c r="Y261" s="60">
        <v>0.10635269999999999</v>
      </c>
      <c r="Z261" s="60">
        <v>0</v>
      </c>
      <c r="AA261" s="60">
        <v>0</v>
      </c>
      <c r="AB261" s="60">
        <f t="shared" si="13"/>
        <v>0.10635269999999999</v>
      </c>
    </row>
    <row r="262" spans="1:28" s="9" customFormat="1" ht="99.75">
      <c r="A262" s="10">
        <v>257</v>
      </c>
      <c r="B262" s="57">
        <v>184</v>
      </c>
      <c r="C262" s="57" t="s">
        <v>641</v>
      </c>
      <c r="D262" s="57" t="s">
        <v>642</v>
      </c>
      <c r="E262" s="43">
        <v>14</v>
      </c>
      <c r="F262" s="43">
        <v>5</v>
      </c>
      <c r="G262" s="57" t="s">
        <v>33</v>
      </c>
      <c r="H262" s="75" t="s">
        <v>650</v>
      </c>
      <c r="I262" s="59" t="s">
        <v>651</v>
      </c>
      <c r="J262" s="59"/>
      <c r="K262" s="58" t="s">
        <v>652</v>
      </c>
      <c r="L262" s="60">
        <v>81.52</v>
      </c>
      <c r="M262" s="60">
        <v>24.58</v>
      </c>
      <c r="N262" s="60">
        <v>56.94</v>
      </c>
      <c r="O262" s="60">
        <v>0</v>
      </c>
      <c r="P262" s="60">
        <v>0</v>
      </c>
      <c r="Q262" s="16">
        <f t="shared" si="11"/>
        <v>81.52</v>
      </c>
      <c r="R262" s="76" t="s">
        <v>653</v>
      </c>
      <c r="S262" s="76" t="s">
        <v>654</v>
      </c>
      <c r="T262" s="60">
        <v>24.58</v>
      </c>
      <c r="U262" s="60">
        <v>56.94</v>
      </c>
      <c r="V262" s="60"/>
      <c r="W262" s="60">
        <v>0</v>
      </c>
      <c r="X262" s="16">
        <f t="shared" si="12"/>
        <v>81.52</v>
      </c>
      <c r="Y262" s="60">
        <v>0.1194625</v>
      </c>
      <c r="Z262" s="60">
        <v>0.1194625</v>
      </c>
      <c r="AA262" s="60">
        <v>0</v>
      </c>
      <c r="AB262" s="60">
        <f t="shared" si="13"/>
        <v>0</v>
      </c>
    </row>
    <row r="263" spans="1:28" s="9" customFormat="1" ht="57">
      <c r="A263" s="10">
        <v>258</v>
      </c>
      <c r="B263" s="57">
        <v>184</v>
      </c>
      <c r="C263" s="57" t="s">
        <v>641</v>
      </c>
      <c r="D263" s="57" t="s">
        <v>642</v>
      </c>
      <c r="E263" s="43">
        <v>14</v>
      </c>
      <c r="F263" s="43">
        <v>5</v>
      </c>
      <c r="G263" s="57" t="s">
        <v>80</v>
      </c>
      <c r="H263" s="75" t="s">
        <v>655</v>
      </c>
      <c r="I263" s="59" t="s">
        <v>656</v>
      </c>
      <c r="J263" s="59"/>
      <c r="K263" s="58" t="s">
        <v>657</v>
      </c>
      <c r="L263" s="60">
        <v>44.88</v>
      </c>
      <c r="M263" s="60">
        <v>13.464</v>
      </c>
      <c r="N263" s="60">
        <v>31.416</v>
      </c>
      <c r="O263" s="60">
        <v>0</v>
      </c>
      <c r="P263" s="60">
        <v>0</v>
      </c>
      <c r="Q263" s="16">
        <f t="shared" ref="Q263:Q326" si="14">SUM(M263:P263)</f>
        <v>44.88</v>
      </c>
      <c r="R263" s="77" t="s">
        <v>658</v>
      </c>
      <c r="S263" s="77" t="s">
        <v>659</v>
      </c>
      <c r="T263" s="60">
        <v>13.464</v>
      </c>
      <c r="U263" s="60">
        <v>31.416</v>
      </c>
      <c r="V263" s="60">
        <v>0</v>
      </c>
      <c r="W263" s="60">
        <v>0</v>
      </c>
      <c r="X263" s="16">
        <f t="shared" ref="X263:X326" si="15">T263+U263+V263+W263</f>
        <v>44.88</v>
      </c>
      <c r="Y263" s="60">
        <v>1.403584771</v>
      </c>
      <c r="Z263" s="60">
        <v>1.403584771</v>
      </c>
      <c r="AA263" s="60">
        <v>0</v>
      </c>
      <c r="AB263" s="60">
        <f t="shared" si="13"/>
        <v>0</v>
      </c>
    </row>
    <row r="264" spans="1:28" s="9" customFormat="1" ht="42.75">
      <c r="A264" s="10">
        <v>259</v>
      </c>
      <c r="B264" s="57">
        <v>184</v>
      </c>
      <c r="C264" s="57" t="s">
        <v>641</v>
      </c>
      <c r="D264" s="57" t="s">
        <v>642</v>
      </c>
      <c r="E264" s="43">
        <v>14</v>
      </c>
      <c r="F264" s="43">
        <v>6</v>
      </c>
      <c r="G264" s="57" t="s">
        <v>39</v>
      </c>
      <c r="H264" s="18" t="s">
        <v>37</v>
      </c>
      <c r="I264" s="75" t="s">
        <v>660</v>
      </c>
      <c r="J264" s="59"/>
      <c r="K264" s="58" t="s">
        <v>661</v>
      </c>
      <c r="L264" s="60">
        <v>2.47905E-2</v>
      </c>
      <c r="M264" s="60">
        <v>2.47905E-2</v>
      </c>
      <c r="N264" s="60">
        <v>0</v>
      </c>
      <c r="O264" s="60">
        <v>0</v>
      </c>
      <c r="P264" s="60">
        <v>0</v>
      </c>
      <c r="Q264" s="16">
        <f t="shared" si="14"/>
        <v>2.47905E-2</v>
      </c>
      <c r="R264" s="44" t="s">
        <v>69</v>
      </c>
      <c r="S264" s="44" t="s">
        <v>69</v>
      </c>
      <c r="T264" s="60">
        <v>2.47905E-2</v>
      </c>
      <c r="U264" s="60">
        <v>0</v>
      </c>
      <c r="V264" s="60">
        <v>0</v>
      </c>
      <c r="W264" s="60">
        <v>0</v>
      </c>
      <c r="X264" s="16">
        <f t="shared" si="15"/>
        <v>2.47905E-2</v>
      </c>
      <c r="Y264" s="60">
        <v>2.47905E-2</v>
      </c>
      <c r="Z264" s="60">
        <v>0</v>
      </c>
      <c r="AA264" s="60">
        <v>0</v>
      </c>
      <c r="AB264" s="60">
        <f t="shared" si="13"/>
        <v>2.47905E-2</v>
      </c>
    </row>
    <row r="265" spans="1:28" s="9" customFormat="1" ht="42.75">
      <c r="A265" s="10">
        <v>260</v>
      </c>
      <c r="B265" s="57">
        <v>184</v>
      </c>
      <c r="C265" s="57" t="s">
        <v>641</v>
      </c>
      <c r="D265" s="57" t="s">
        <v>642</v>
      </c>
      <c r="E265" s="43">
        <v>14</v>
      </c>
      <c r="F265" s="43">
        <v>6</v>
      </c>
      <c r="G265" s="57" t="s">
        <v>39</v>
      </c>
      <c r="H265" s="18" t="s">
        <v>37</v>
      </c>
      <c r="I265" s="59" t="s">
        <v>662</v>
      </c>
      <c r="J265" s="59"/>
      <c r="K265" s="58" t="s">
        <v>663</v>
      </c>
      <c r="L265" s="60">
        <v>4.9540399999999998E-2</v>
      </c>
      <c r="M265" s="60">
        <v>4.9540399999999998E-2</v>
      </c>
      <c r="N265" s="60">
        <v>0</v>
      </c>
      <c r="O265" s="60">
        <v>0</v>
      </c>
      <c r="P265" s="60">
        <v>0</v>
      </c>
      <c r="Q265" s="16">
        <f t="shared" si="14"/>
        <v>4.9540399999999998E-2</v>
      </c>
      <c r="R265" s="44" t="s">
        <v>69</v>
      </c>
      <c r="S265" s="44" t="s">
        <v>69</v>
      </c>
      <c r="T265" s="60">
        <v>4.9540399999999998E-2</v>
      </c>
      <c r="U265" s="60">
        <v>0</v>
      </c>
      <c r="V265" s="60">
        <v>0</v>
      </c>
      <c r="W265" s="60">
        <v>0</v>
      </c>
      <c r="X265" s="16">
        <f t="shared" si="15"/>
        <v>4.9540399999999998E-2</v>
      </c>
      <c r="Y265" s="60">
        <v>4.9540399999999998E-2</v>
      </c>
      <c r="Z265" s="60">
        <v>0</v>
      </c>
      <c r="AA265" s="60">
        <v>0</v>
      </c>
      <c r="AB265" s="60">
        <f t="shared" si="13"/>
        <v>4.9540399999999998E-2</v>
      </c>
    </row>
    <row r="266" spans="1:28" s="9" customFormat="1" ht="42.75">
      <c r="A266" s="10">
        <v>261</v>
      </c>
      <c r="B266" s="57">
        <v>184</v>
      </c>
      <c r="C266" s="57" t="s">
        <v>641</v>
      </c>
      <c r="D266" s="57" t="s">
        <v>642</v>
      </c>
      <c r="E266" s="43">
        <v>14</v>
      </c>
      <c r="F266" s="43">
        <v>6</v>
      </c>
      <c r="G266" s="57" t="s">
        <v>39</v>
      </c>
      <c r="H266" s="18" t="s">
        <v>37</v>
      </c>
      <c r="I266" s="59" t="s">
        <v>664</v>
      </c>
      <c r="J266" s="59"/>
      <c r="K266" s="58" t="s">
        <v>665</v>
      </c>
      <c r="L266" s="60">
        <v>7.89</v>
      </c>
      <c r="M266" s="60">
        <v>7.89</v>
      </c>
      <c r="N266" s="60">
        <v>0</v>
      </c>
      <c r="O266" s="60">
        <v>0</v>
      </c>
      <c r="P266" s="60">
        <v>0</v>
      </c>
      <c r="Q266" s="16">
        <f t="shared" si="14"/>
        <v>7.89</v>
      </c>
      <c r="R266" s="44" t="s">
        <v>666</v>
      </c>
      <c r="S266" s="47" t="s">
        <v>667</v>
      </c>
      <c r="T266" s="60">
        <v>7.89</v>
      </c>
      <c r="U266" s="60">
        <v>0</v>
      </c>
      <c r="V266" s="60">
        <v>0</v>
      </c>
      <c r="W266" s="60">
        <v>0</v>
      </c>
      <c r="X266" s="16">
        <f t="shared" si="15"/>
        <v>7.89</v>
      </c>
      <c r="Y266" s="60">
        <v>8.3061272719999995</v>
      </c>
      <c r="Z266" s="60">
        <v>0</v>
      </c>
      <c r="AA266" s="60">
        <v>0</v>
      </c>
      <c r="AB266" s="60">
        <f t="shared" si="13"/>
        <v>8.3061272719999995</v>
      </c>
    </row>
    <row r="267" spans="1:28" s="9" customFormat="1" ht="28.5">
      <c r="A267" s="10">
        <v>262</v>
      </c>
      <c r="B267" s="57">
        <v>184</v>
      </c>
      <c r="C267" s="57" t="s">
        <v>641</v>
      </c>
      <c r="D267" s="57" t="s">
        <v>642</v>
      </c>
      <c r="E267" s="43">
        <v>14</v>
      </c>
      <c r="F267" s="43">
        <v>6</v>
      </c>
      <c r="G267" s="57" t="s">
        <v>39</v>
      </c>
      <c r="H267" s="18" t="s">
        <v>37</v>
      </c>
      <c r="I267" s="75" t="s">
        <v>668</v>
      </c>
      <c r="J267" s="59"/>
      <c r="K267" s="58" t="s">
        <v>669</v>
      </c>
      <c r="L267" s="60">
        <v>4.4400000000000004</v>
      </c>
      <c r="M267" s="60">
        <v>4.4400000000000004</v>
      </c>
      <c r="N267" s="60">
        <v>0</v>
      </c>
      <c r="O267" s="60">
        <v>0</v>
      </c>
      <c r="P267" s="60">
        <v>0</v>
      </c>
      <c r="Q267" s="16">
        <f t="shared" si="14"/>
        <v>4.4400000000000004</v>
      </c>
      <c r="R267" s="77" t="s">
        <v>670</v>
      </c>
      <c r="S267" s="77" t="s">
        <v>671</v>
      </c>
      <c r="T267" s="60">
        <v>4.4400000000000004</v>
      </c>
      <c r="U267" s="60">
        <v>0</v>
      </c>
      <c r="V267" s="60">
        <v>0</v>
      </c>
      <c r="W267" s="60">
        <v>0</v>
      </c>
      <c r="X267" s="16">
        <f t="shared" si="15"/>
        <v>4.4400000000000004</v>
      </c>
      <c r="Y267" s="60">
        <v>4.8000391359999997</v>
      </c>
      <c r="Z267" s="60">
        <v>4.8000391359999997</v>
      </c>
      <c r="AA267" s="60">
        <v>0</v>
      </c>
      <c r="AB267" s="60">
        <f t="shared" si="13"/>
        <v>0</v>
      </c>
    </row>
    <row r="268" spans="1:28" s="9" customFormat="1" ht="57">
      <c r="A268" s="10">
        <v>263</v>
      </c>
      <c r="B268" s="57">
        <v>184</v>
      </c>
      <c r="C268" s="57" t="s">
        <v>641</v>
      </c>
      <c r="D268" s="57" t="s">
        <v>642</v>
      </c>
      <c r="E268" s="43">
        <v>14</v>
      </c>
      <c r="F268" s="43">
        <v>6</v>
      </c>
      <c r="G268" s="57" t="s">
        <v>39</v>
      </c>
      <c r="H268" s="18" t="s">
        <v>37</v>
      </c>
      <c r="I268" s="75" t="s">
        <v>672</v>
      </c>
      <c r="J268" s="59"/>
      <c r="K268" s="58" t="s">
        <v>673</v>
      </c>
      <c r="L268" s="60">
        <v>0.1004626</v>
      </c>
      <c r="M268" s="60">
        <v>0.1004626</v>
      </c>
      <c r="N268" s="60">
        <v>0</v>
      </c>
      <c r="O268" s="60">
        <v>0</v>
      </c>
      <c r="P268" s="60">
        <v>0</v>
      </c>
      <c r="Q268" s="16">
        <f t="shared" si="14"/>
        <v>0.1004626</v>
      </c>
      <c r="R268" s="44" t="s">
        <v>69</v>
      </c>
      <c r="S268" s="44" t="s">
        <v>69</v>
      </c>
      <c r="T268" s="60">
        <v>0.1004626</v>
      </c>
      <c r="U268" s="60">
        <v>0</v>
      </c>
      <c r="V268" s="60">
        <v>0</v>
      </c>
      <c r="W268" s="60">
        <v>0</v>
      </c>
      <c r="X268" s="16">
        <f t="shared" si="15"/>
        <v>0.1004626</v>
      </c>
      <c r="Y268" s="60">
        <v>0.1004626</v>
      </c>
      <c r="Z268" s="60">
        <v>0</v>
      </c>
      <c r="AA268" s="60">
        <v>0</v>
      </c>
      <c r="AB268" s="60">
        <f t="shared" si="13"/>
        <v>0.1004626</v>
      </c>
    </row>
    <row r="269" spans="1:28" s="9" customFormat="1" ht="57">
      <c r="A269" s="10">
        <v>264</v>
      </c>
      <c r="B269" s="57">
        <v>184</v>
      </c>
      <c r="C269" s="57" t="s">
        <v>641</v>
      </c>
      <c r="D269" s="57" t="s">
        <v>642</v>
      </c>
      <c r="E269" s="43">
        <v>14</v>
      </c>
      <c r="F269" s="43">
        <v>6</v>
      </c>
      <c r="G269" s="57" t="s">
        <v>39</v>
      </c>
      <c r="H269" s="18" t="s">
        <v>37</v>
      </c>
      <c r="I269" s="75" t="s">
        <v>674</v>
      </c>
      <c r="J269" s="59"/>
      <c r="K269" s="58" t="s">
        <v>675</v>
      </c>
      <c r="L269" s="60">
        <v>0.15942129999999999</v>
      </c>
      <c r="M269" s="60">
        <v>0.15942129999999999</v>
      </c>
      <c r="N269" s="60">
        <v>0</v>
      </c>
      <c r="O269" s="60">
        <v>0</v>
      </c>
      <c r="P269" s="60">
        <v>0</v>
      </c>
      <c r="Q269" s="16">
        <f t="shared" si="14"/>
        <v>0.15942129999999999</v>
      </c>
      <c r="R269" s="44" t="s">
        <v>69</v>
      </c>
      <c r="S269" s="44" t="s">
        <v>69</v>
      </c>
      <c r="T269" s="60">
        <v>0.15942129999999999</v>
      </c>
      <c r="U269" s="60">
        <v>0</v>
      </c>
      <c r="V269" s="60">
        <v>0</v>
      </c>
      <c r="W269" s="60">
        <v>0</v>
      </c>
      <c r="X269" s="16">
        <f t="shared" si="15"/>
        <v>0.15942129999999999</v>
      </c>
      <c r="Y269" s="60">
        <v>0.15942129999999999</v>
      </c>
      <c r="Z269" s="60">
        <v>0</v>
      </c>
      <c r="AA269" s="60">
        <v>0</v>
      </c>
      <c r="AB269" s="60">
        <f t="shared" si="13"/>
        <v>0.15942129999999999</v>
      </c>
    </row>
    <row r="270" spans="1:28" s="9" customFormat="1" ht="57">
      <c r="A270" s="10">
        <v>265</v>
      </c>
      <c r="B270" s="57">
        <v>184</v>
      </c>
      <c r="C270" s="57" t="s">
        <v>641</v>
      </c>
      <c r="D270" s="57" t="s">
        <v>642</v>
      </c>
      <c r="E270" s="43">
        <v>14</v>
      </c>
      <c r="F270" s="43">
        <v>6</v>
      </c>
      <c r="G270" s="57" t="s">
        <v>39</v>
      </c>
      <c r="H270" s="18" t="s">
        <v>37</v>
      </c>
      <c r="I270" s="75" t="s">
        <v>676</v>
      </c>
      <c r="J270" s="59"/>
      <c r="K270" s="58" t="s">
        <v>677</v>
      </c>
      <c r="L270" s="60">
        <v>2.78196E-2</v>
      </c>
      <c r="M270" s="60">
        <v>2.78196E-2</v>
      </c>
      <c r="N270" s="60">
        <v>0</v>
      </c>
      <c r="O270" s="60">
        <v>0</v>
      </c>
      <c r="P270" s="60">
        <v>0</v>
      </c>
      <c r="Q270" s="16">
        <f t="shared" si="14"/>
        <v>2.78196E-2</v>
      </c>
      <c r="R270" s="44" t="s">
        <v>69</v>
      </c>
      <c r="S270" s="44" t="s">
        <v>69</v>
      </c>
      <c r="T270" s="60">
        <v>2.78196E-2</v>
      </c>
      <c r="U270" s="60">
        <v>0</v>
      </c>
      <c r="V270" s="60">
        <v>0</v>
      </c>
      <c r="W270" s="60">
        <v>0</v>
      </c>
      <c r="X270" s="16">
        <f t="shared" si="15"/>
        <v>2.78196E-2</v>
      </c>
      <c r="Y270" s="60">
        <v>2.78196E-2</v>
      </c>
      <c r="Z270" s="60">
        <v>0</v>
      </c>
      <c r="AA270" s="60">
        <v>0</v>
      </c>
      <c r="AB270" s="60">
        <f t="shared" si="13"/>
        <v>2.78196E-2</v>
      </c>
    </row>
    <row r="271" spans="1:28" s="9" customFormat="1" ht="85.5">
      <c r="A271" s="10">
        <v>266</v>
      </c>
      <c r="B271" s="57">
        <v>184</v>
      </c>
      <c r="C271" s="57" t="s">
        <v>641</v>
      </c>
      <c r="D271" s="57" t="s">
        <v>642</v>
      </c>
      <c r="E271" s="43">
        <v>14</v>
      </c>
      <c r="F271" s="43">
        <v>5</v>
      </c>
      <c r="G271" s="57" t="s">
        <v>95</v>
      </c>
      <c r="H271" s="58" t="s">
        <v>45</v>
      </c>
      <c r="I271" s="59" t="s">
        <v>678</v>
      </c>
      <c r="J271" s="59"/>
      <c r="K271" s="58" t="s">
        <v>679</v>
      </c>
      <c r="L271" s="60">
        <v>0</v>
      </c>
      <c r="M271" s="60">
        <v>0</v>
      </c>
      <c r="N271" s="60">
        <v>0</v>
      </c>
      <c r="O271" s="60">
        <v>0</v>
      </c>
      <c r="P271" s="60">
        <v>0</v>
      </c>
      <c r="Q271" s="16">
        <f t="shared" si="14"/>
        <v>0</v>
      </c>
      <c r="R271" s="44" t="s">
        <v>69</v>
      </c>
      <c r="S271" s="47"/>
      <c r="T271" s="60">
        <v>0</v>
      </c>
      <c r="U271" s="60">
        <v>0</v>
      </c>
      <c r="V271" s="60">
        <v>0</v>
      </c>
      <c r="W271" s="60">
        <v>36.772672499999999</v>
      </c>
      <c r="X271" s="16">
        <f t="shared" si="15"/>
        <v>36.772672499999999</v>
      </c>
      <c r="Y271" s="60">
        <v>18.249701525999999</v>
      </c>
      <c r="Z271" s="60">
        <v>0</v>
      </c>
      <c r="AA271" s="60">
        <v>0</v>
      </c>
      <c r="AB271" s="60">
        <f t="shared" si="13"/>
        <v>18.249701525999999</v>
      </c>
    </row>
    <row r="272" spans="1:28" s="9" customFormat="1" ht="85.5">
      <c r="A272" s="10">
        <v>267</v>
      </c>
      <c r="B272" s="57">
        <v>184</v>
      </c>
      <c r="C272" s="57" t="s">
        <v>641</v>
      </c>
      <c r="D272" s="57" t="s">
        <v>642</v>
      </c>
      <c r="E272" s="43">
        <v>14</v>
      </c>
      <c r="F272" s="43">
        <v>5</v>
      </c>
      <c r="G272" s="57" t="s">
        <v>573</v>
      </c>
      <c r="H272" s="58" t="s">
        <v>680</v>
      </c>
      <c r="I272" s="59" t="s">
        <v>681</v>
      </c>
      <c r="J272" s="59"/>
      <c r="K272" s="58" t="s">
        <v>682</v>
      </c>
      <c r="L272" s="60">
        <v>15.53</v>
      </c>
      <c r="M272" s="60">
        <v>0</v>
      </c>
      <c r="N272" s="60">
        <v>0</v>
      </c>
      <c r="O272" s="60">
        <v>15.53</v>
      </c>
      <c r="P272" s="60">
        <v>0</v>
      </c>
      <c r="Q272" s="16">
        <f t="shared" si="14"/>
        <v>15.53</v>
      </c>
      <c r="R272" s="77" t="s">
        <v>683</v>
      </c>
      <c r="S272" s="77" t="s">
        <v>684</v>
      </c>
      <c r="T272" s="44">
        <v>0</v>
      </c>
      <c r="U272" s="60">
        <v>0</v>
      </c>
      <c r="V272" s="60">
        <v>15.53</v>
      </c>
      <c r="W272" s="60">
        <v>0</v>
      </c>
      <c r="X272" s="16">
        <f t="shared" si="15"/>
        <v>15.53</v>
      </c>
      <c r="Y272" s="60">
        <v>0.762456892</v>
      </c>
      <c r="Z272" s="60">
        <v>0.762456892</v>
      </c>
      <c r="AA272" s="60">
        <v>0</v>
      </c>
      <c r="AB272" s="60">
        <f t="shared" si="13"/>
        <v>0</v>
      </c>
    </row>
    <row r="273" spans="1:28" s="9" customFormat="1" ht="30">
      <c r="A273" s="10">
        <v>268</v>
      </c>
      <c r="B273" s="57">
        <v>224</v>
      </c>
      <c r="C273" s="57" t="s">
        <v>641</v>
      </c>
      <c r="D273" s="57" t="s">
        <v>685</v>
      </c>
      <c r="E273" s="43">
        <v>14</v>
      </c>
      <c r="F273" s="43">
        <v>5</v>
      </c>
      <c r="G273" s="57" t="s">
        <v>33</v>
      </c>
      <c r="H273" s="58" t="s">
        <v>357</v>
      </c>
      <c r="I273" s="59" t="s">
        <v>686</v>
      </c>
      <c r="J273" s="59"/>
      <c r="K273" s="58" t="s">
        <v>687</v>
      </c>
      <c r="L273" s="60">
        <v>107.11</v>
      </c>
      <c r="M273" s="44">
        <f>34.97+3.98</f>
        <v>38.949999999999996</v>
      </c>
      <c r="N273" s="44">
        <v>68.16</v>
      </c>
      <c r="O273" s="60">
        <v>0</v>
      </c>
      <c r="P273" s="60">
        <v>0</v>
      </c>
      <c r="Q273" s="16">
        <f t="shared" si="14"/>
        <v>107.10999999999999</v>
      </c>
      <c r="R273" s="44" t="s">
        <v>658</v>
      </c>
      <c r="S273" s="47" t="s">
        <v>688</v>
      </c>
      <c r="T273" s="44">
        <f>34.97+3.98</f>
        <v>38.949999999999996</v>
      </c>
      <c r="U273" s="44">
        <v>68.16</v>
      </c>
      <c r="V273" s="44">
        <v>0</v>
      </c>
      <c r="W273" s="44">
        <v>0</v>
      </c>
      <c r="X273" s="16">
        <f t="shared" si="15"/>
        <v>107.10999999999999</v>
      </c>
      <c r="Y273" s="60">
        <v>107.109061504</v>
      </c>
      <c r="Z273" s="60">
        <v>0</v>
      </c>
      <c r="AA273" s="60">
        <v>0</v>
      </c>
      <c r="AB273" s="60">
        <f t="shared" si="13"/>
        <v>107.109061504</v>
      </c>
    </row>
    <row r="274" spans="1:28" s="9" customFormat="1" ht="42.75">
      <c r="A274" s="10">
        <v>269</v>
      </c>
      <c r="B274" s="57">
        <v>224</v>
      </c>
      <c r="C274" s="57" t="s">
        <v>641</v>
      </c>
      <c r="D274" s="57" t="s">
        <v>685</v>
      </c>
      <c r="E274" s="43">
        <v>14</v>
      </c>
      <c r="F274" s="43">
        <v>5</v>
      </c>
      <c r="G274" s="57" t="s">
        <v>33</v>
      </c>
      <c r="H274" s="18" t="s">
        <v>37</v>
      </c>
      <c r="I274" s="59" t="s">
        <v>689</v>
      </c>
      <c r="J274" s="59"/>
      <c r="K274" s="58" t="s">
        <v>690</v>
      </c>
      <c r="L274" s="60">
        <v>9</v>
      </c>
      <c r="M274" s="44">
        <v>9</v>
      </c>
      <c r="N274" s="60">
        <v>0</v>
      </c>
      <c r="O274" s="60">
        <v>0</v>
      </c>
      <c r="P274" s="60">
        <v>0</v>
      </c>
      <c r="Q274" s="16">
        <f t="shared" si="14"/>
        <v>9</v>
      </c>
      <c r="R274" s="44" t="s">
        <v>691</v>
      </c>
      <c r="S274" s="47" t="s">
        <v>692</v>
      </c>
      <c r="T274" s="44">
        <v>8.92</v>
      </c>
      <c r="U274" s="60">
        <v>0</v>
      </c>
      <c r="V274" s="60">
        <v>0</v>
      </c>
      <c r="W274" s="60">
        <v>0</v>
      </c>
      <c r="X274" s="16">
        <f t="shared" si="15"/>
        <v>8.92</v>
      </c>
      <c r="Y274" s="60">
        <v>8.2610962699999995</v>
      </c>
      <c r="Z274" s="60">
        <v>0</v>
      </c>
      <c r="AA274" s="60">
        <v>0</v>
      </c>
      <c r="AB274" s="60">
        <f t="shared" si="13"/>
        <v>8.2610962699999995</v>
      </c>
    </row>
    <row r="275" spans="1:28" s="9" customFormat="1" ht="42.75">
      <c r="A275" s="10">
        <v>270</v>
      </c>
      <c r="B275" s="57">
        <v>224</v>
      </c>
      <c r="C275" s="57" t="s">
        <v>641</v>
      </c>
      <c r="D275" s="57" t="s">
        <v>685</v>
      </c>
      <c r="E275" s="43">
        <v>14</v>
      </c>
      <c r="F275" s="43">
        <v>6</v>
      </c>
      <c r="G275" s="57" t="s">
        <v>71</v>
      </c>
      <c r="H275" s="18" t="s">
        <v>37</v>
      </c>
      <c r="I275" s="59" t="s">
        <v>693</v>
      </c>
      <c r="J275" s="59"/>
      <c r="K275" s="58" t="s">
        <v>694</v>
      </c>
      <c r="L275" s="60">
        <v>14.09</v>
      </c>
      <c r="M275" s="44">
        <v>14.09</v>
      </c>
      <c r="N275" s="60">
        <v>0</v>
      </c>
      <c r="O275" s="60">
        <v>0</v>
      </c>
      <c r="P275" s="60">
        <v>0</v>
      </c>
      <c r="Q275" s="16">
        <f t="shared" si="14"/>
        <v>14.09</v>
      </c>
      <c r="R275" s="44" t="s">
        <v>695</v>
      </c>
      <c r="S275" s="47" t="s">
        <v>696</v>
      </c>
      <c r="T275" s="44">
        <v>13</v>
      </c>
      <c r="U275" s="60">
        <v>0</v>
      </c>
      <c r="V275" s="60">
        <v>0</v>
      </c>
      <c r="W275" s="60">
        <v>0</v>
      </c>
      <c r="X275" s="16">
        <f t="shared" si="15"/>
        <v>13</v>
      </c>
      <c r="Y275" s="60">
        <v>9.2597726999999992</v>
      </c>
      <c r="Z275" s="60">
        <v>0</v>
      </c>
      <c r="AA275" s="60">
        <v>0</v>
      </c>
      <c r="AB275" s="60">
        <f t="shared" si="13"/>
        <v>9.2597726999999992</v>
      </c>
    </row>
    <row r="276" spans="1:28" s="9" customFormat="1" ht="42.75">
      <c r="A276" s="10">
        <v>271</v>
      </c>
      <c r="B276" s="57">
        <v>224</v>
      </c>
      <c r="C276" s="57" t="s">
        <v>641</v>
      </c>
      <c r="D276" s="57" t="s">
        <v>685</v>
      </c>
      <c r="E276" s="43">
        <v>14</v>
      </c>
      <c r="F276" s="43">
        <v>6</v>
      </c>
      <c r="G276" s="57" t="s">
        <v>39</v>
      </c>
      <c r="H276" s="58" t="s">
        <v>407</v>
      </c>
      <c r="I276" s="59" t="s">
        <v>697</v>
      </c>
      <c r="J276" s="59"/>
      <c r="K276" s="128" t="s">
        <v>698</v>
      </c>
      <c r="L276" s="60">
        <v>43.88</v>
      </c>
      <c r="M276" s="44">
        <v>9.15</v>
      </c>
      <c r="N276" s="44">
        <v>34.729999999999997</v>
      </c>
      <c r="O276" s="44">
        <v>0</v>
      </c>
      <c r="P276" s="44">
        <v>0</v>
      </c>
      <c r="Q276" s="16">
        <f t="shared" si="14"/>
        <v>43.879999999999995</v>
      </c>
      <c r="R276" s="127" t="s">
        <v>699</v>
      </c>
      <c r="S276" s="126" t="s">
        <v>700</v>
      </c>
      <c r="T276" s="125">
        <v>9.15</v>
      </c>
      <c r="U276" s="125">
        <v>34.729999999999997</v>
      </c>
      <c r="V276" s="125">
        <v>0</v>
      </c>
      <c r="W276" s="125">
        <v>0</v>
      </c>
      <c r="X276" s="16">
        <f t="shared" si="15"/>
        <v>43.879999999999995</v>
      </c>
      <c r="Y276" s="60">
        <v>0.79559259999999998</v>
      </c>
      <c r="Z276" s="60">
        <v>0</v>
      </c>
      <c r="AA276" s="60">
        <v>0</v>
      </c>
      <c r="AB276" s="60">
        <f t="shared" si="13"/>
        <v>0.79559259999999998</v>
      </c>
    </row>
    <row r="277" spans="1:28" s="9" customFormat="1" ht="28.5">
      <c r="A277" s="10">
        <v>272</v>
      </c>
      <c r="B277" s="57">
        <v>224</v>
      </c>
      <c r="C277" s="57" t="s">
        <v>641</v>
      </c>
      <c r="D277" s="57" t="s">
        <v>685</v>
      </c>
      <c r="E277" s="43">
        <v>14</v>
      </c>
      <c r="F277" s="43">
        <v>6</v>
      </c>
      <c r="G277" s="57" t="s">
        <v>39</v>
      </c>
      <c r="H277" s="58" t="s">
        <v>407</v>
      </c>
      <c r="I277" s="59" t="s">
        <v>701</v>
      </c>
      <c r="J277" s="59"/>
      <c r="K277" s="128"/>
      <c r="L277" s="60">
        <v>0</v>
      </c>
      <c r="M277" s="44">
        <v>0</v>
      </c>
      <c r="N277" s="44">
        <v>0</v>
      </c>
      <c r="O277" s="44">
        <v>0</v>
      </c>
      <c r="P277" s="44">
        <v>0</v>
      </c>
      <c r="Q277" s="16">
        <f t="shared" si="14"/>
        <v>0</v>
      </c>
      <c r="R277" s="127"/>
      <c r="S277" s="126"/>
      <c r="T277" s="125"/>
      <c r="U277" s="125"/>
      <c r="V277" s="125"/>
      <c r="W277" s="125"/>
      <c r="X277" s="16">
        <f t="shared" si="15"/>
        <v>0</v>
      </c>
      <c r="Y277" s="60">
        <v>1.1603961</v>
      </c>
      <c r="Z277" s="60">
        <v>0</v>
      </c>
      <c r="AA277" s="60">
        <v>0</v>
      </c>
      <c r="AB277" s="60">
        <f t="shared" si="13"/>
        <v>1.1603961</v>
      </c>
    </row>
    <row r="278" spans="1:28" s="9" customFormat="1" ht="42.75">
      <c r="A278" s="10">
        <v>273</v>
      </c>
      <c r="B278" s="57">
        <v>224</v>
      </c>
      <c r="C278" s="57" t="s">
        <v>641</v>
      </c>
      <c r="D278" s="57" t="s">
        <v>685</v>
      </c>
      <c r="E278" s="43">
        <v>14</v>
      </c>
      <c r="F278" s="43">
        <v>5</v>
      </c>
      <c r="G278" s="57" t="s">
        <v>95</v>
      </c>
      <c r="H278" s="58" t="s">
        <v>45</v>
      </c>
      <c r="I278" s="59" t="s">
        <v>702</v>
      </c>
      <c r="J278" s="59"/>
      <c r="K278" s="58" t="s">
        <v>703</v>
      </c>
      <c r="L278" s="60">
        <v>13.47</v>
      </c>
      <c r="M278" s="60">
        <v>0</v>
      </c>
      <c r="N278" s="60">
        <v>0</v>
      </c>
      <c r="O278" s="60">
        <v>0</v>
      </c>
      <c r="P278" s="44">
        <v>13.47</v>
      </c>
      <c r="Q278" s="16">
        <f t="shared" si="14"/>
        <v>13.47</v>
      </c>
      <c r="R278" s="44" t="s">
        <v>704</v>
      </c>
      <c r="S278" s="47" t="s">
        <v>705</v>
      </c>
      <c r="T278" s="60">
        <v>0</v>
      </c>
      <c r="U278" s="60">
        <v>0</v>
      </c>
      <c r="V278" s="60">
        <v>0</v>
      </c>
      <c r="W278" s="44">
        <v>13.47</v>
      </c>
      <c r="X278" s="16">
        <f t="shared" si="15"/>
        <v>13.47</v>
      </c>
      <c r="Y278" s="60">
        <v>11.482129429</v>
      </c>
      <c r="Z278" s="60">
        <v>0</v>
      </c>
      <c r="AA278" s="60">
        <v>0</v>
      </c>
      <c r="AB278" s="60">
        <f t="shared" si="13"/>
        <v>11.482129429</v>
      </c>
    </row>
    <row r="279" spans="1:28" s="9" customFormat="1" ht="30">
      <c r="A279" s="10">
        <v>274</v>
      </c>
      <c r="B279" s="57">
        <v>224</v>
      </c>
      <c r="C279" s="57" t="s">
        <v>641</v>
      </c>
      <c r="D279" s="57" t="s">
        <v>685</v>
      </c>
      <c r="E279" s="43">
        <v>14</v>
      </c>
      <c r="F279" s="43">
        <v>6</v>
      </c>
      <c r="G279" s="57" t="s">
        <v>48</v>
      </c>
      <c r="H279" s="58" t="s">
        <v>45</v>
      </c>
      <c r="I279" s="59" t="s">
        <v>706</v>
      </c>
      <c r="J279" s="59"/>
      <c r="K279" s="58" t="s">
        <v>707</v>
      </c>
      <c r="L279" s="60">
        <v>12.52</v>
      </c>
      <c r="M279" s="60">
        <v>0</v>
      </c>
      <c r="N279" s="60">
        <v>0</v>
      </c>
      <c r="O279" s="60">
        <v>0</v>
      </c>
      <c r="P279" s="44">
        <v>12.52</v>
      </c>
      <c r="Q279" s="16">
        <f t="shared" si="14"/>
        <v>12.52</v>
      </c>
      <c r="R279" s="44" t="s">
        <v>708</v>
      </c>
      <c r="S279" s="47" t="s">
        <v>709</v>
      </c>
      <c r="T279" s="60">
        <v>0</v>
      </c>
      <c r="U279" s="60">
        <v>0</v>
      </c>
      <c r="V279" s="60">
        <v>0</v>
      </c>
      <c r="W279" s="44">
        <v>12.13</v>
      </c>
      <c r="X279" s="16">
        <f t="shared" si="15"/>
        <v>12.13</v>
      </c>
      <c r="Y279" s="60">
        <v>7.3687722000000004</v>
      </c>
      <c r="Z279" s="60">
        <v>0</v>
      </c>
      <c r="AA279" s="60">
        <v>0</v>
      </c>
      <c r="AB279" s="60">
        <f t="shared" si="13"/>
        <v>7.3687722000000004</v>
      </c>
    </row>
    <row r="280" spans="1:28" s="9" customFormat="1" ht="28.5">
      <c r="A280" s="10">
        <v>275</v>
      </c>
      <c r="B280" s="57">
        <v>224</v>
      </c>
      <c r="C280" s="57" t="s">
        <v>641</v>
      </c>
      <c r="D280" s="57" t="s">
        <v>685</v>
      </c>
      <c r="E280" s="43">
        <v>14</v>
      </c>
      <c r="F280" s="43">
        <v>6</v>
      </c>
      <c r="G280" s="57" t="s">
        <v>48</v>
      </c>
      <c r="H280" s="13" t="s">
        <v>69</v>
      </c>
      <c r="I280" s="59" t="s">
        <v>710</v>
      </c>
      <c r="J280" s="59"/>
      <c r="K280" s="58" t="s">
        <v>69</v>
      </c>
      <c r="L280" s="60">
        <v>0</v>
      </c>
      <c r="M280" s="44">
        <v>0</v>
      </c>
      <c r="N280" s="44">
        <v>0</v>
      </c>
      <c r="O280" s="44">
        <v>0</v>
      </c>
      <c r="P280" s="44">
        <v>0</v>
      </c>
      <c r="Q280" s="16">
        <f t="shared" si="14"/>
        <v>0</v>
      </c>
      <c r="R280" s="44"/>
      <c r="S280" s="47"/>
      <c r="T280" s="44"/>
      <c r="U280" s="44"/>
      <c r="V280" s="44"/>
      <c r="W280" s="44"/>
      <c r="X280" s="16">
        <f t="shared" si="15"/>
        <v>0</v>
      </c>
      <c r="Y280" s="60">
        <v>1.3739825000000001</v>
      </c>
      <c r="Z280" s="60">
        <v>0</v>
      </c>
      <c r="AA280" s="60">
        <v>0</v>
      </c>
      <c r="AB280" s="60">
        <f t="shared" si="13"/>
        <v>1.3739825000000001</v>
      </c>
    </row>
    <row r="281" spans="1:28" s="9" customFormat="1" ht="28.5">
      <c r="A281" s="10">
        <v>276</v>
      </c>
      <c r="B281" s="57">
        <v>224</v>
      </c>
      <c r="C281" s="57" t="s">
        <v>641</v>
      </c>
      <c r="D281" s="57" t="s">
        <v>685</v>
      </c>
      <c r="E281" s="43">
        <v>14</v>
      </c>
      <c r="F281" s="43">
        <v>5</v>
      </c>
      <c r="G281" s="57" t="s">
        <v>711</v>
      </c>
      <c r="H281" s="58" t="s">
        <v>712</v>
      </c>
      <c r="I281" s="59" t="s">
        <v>713</v>
      </c>
      <c r="J281" s="59"/>
      <c r="K281" s="58" t="s">
        <v>714</v>
      </c>
      <c r="L281" s="60">
        <v>24</v>
      </c>
      <c r="M281" s="44">
        <v>0</v>
      </c>
      <c r="N281" s="44">
        <v>0</v>
      </c>
      <c r="O281" s="44">
        <v>24</v>
      </c>
      <c r="P281" s="44">
        <v>0</v>
      </c>
      <c r="Q281" s="16">
        <f t="shared" si="14"/>
        <v>24</v>
      </c>
      <c r="R281" s="44" t="s">
        <v>715</v>
      </c>
      <c r="S281" s="47" t="s">
        <v>716</v>
      </c>
      <c r="T281" s="44">
        <v>0</v>
      </c>
      <c r="U281" s="44">
        <v>0</v>
      </c>
      <c r="V281" s="44">
        <v>24</v>
      </c>
      <c r="W281" s="44">
        <v>0</v>
      </c>
      <c r="X281" s="16">
        <f t="shared" si="15"/>
        <v>24</v>
      </c>
      <c r="Y281" s="60">
        <v>20.959324200000001</v>
      </c>
      <c r="Z281" s="60">
        <v>0</v>
      </c>
      <c r="AA281" s="60">
        <v>0</v>
      </c>
      <c r="AB281" s="60">
        <f t="shared" si="13"/>
        <v>20.959324200000001</v>
      </c>
    </row>
    <row r="282" spans="1:28" s="9" customFormat="1" ht="110.25">
      <c r="A282" s="10">
        <v>277</v>
      </c>
      <c r="B282" s="78">
        <v>256</v>
      </c>
      <c r="C282" s="78" t="s">
        <v>567</v>
      </c>
      <c r="D282" s="78" t="s">
        <v>717</v>
      </c>
      <c r="E282" s="12">
        <v>14</v>
      </c>
      <c r="F282" s="12">
        <v>5</v>
      </c>
      <c r="G282" s="78" t="s">
        <v>68</v>
      </c>
      <c r="H282" s="79" t="s">
        <v>718</v>
      </c>
      <c r="I282" s="15" t="s">
        <v>719</v>
      </c>
      <c r="J282" s="15"/>
      <c r="K282" s="80" t="s">
        <v>720</v>
      </c>
      <c r="L282" s="16">
        <v>854.24</v>
      </c>
      <c r="M282" s="134">
        <v>256.27</v>
      </c>
      <c r="N282" s="144">
        <f>SUM(L282:L284)-M282</f>
        <v>597.97</v>
      </c>
      <c r="O282" s="134" t="s">
        <v>105</v>
      </c>
      <c r="P282" s="134"/>
      <c r="Q282" s="16">
        <f t="shared" si="14"/>
        <v>854.24</v>
      </c>
      <c r="R282" s="10" t="s">
        <v>721</v>
      </c>
      <c r="S282" s="17">
        <v>46112</v>
      </c>
      <c r="T282" s="134">
        <f>191.235+19.745</f>
        <v>210.98000000000002</v>
      </c>
      <c r="U282" s="135">
        <v>100</v>
      </c>
      <c r="V282" s="134">
        <v>0</v>
      </c>
      <c r="W282" s="134">
        <v>0</v>
      </c>
      <c r="X282" s="16">
        <f t="shared" si="15"/>
        <v>310.98</v>
      </c>
      <c r="Y282" s="16">
        <v>99.020892695000001</v>
      </c>
      <c r="Z282" s="16">
        <v>0</v>
      </c>
      <c r="AA282" s="16">
        <v>0</v>
      </c>
      <c r="AB282" s="60">
        <f t="shared" si="13"/>
        <v>99.020892695000001</v>
      </c>
    </row>
    <row r="283" spans="1:28" s="9" customFormat="1" ht="110.25">
      <c r="A283" s="10">
        <v>278</v>
      </c>
      <c r="B283" s="78">
        <v>256</v>
      </c>
      <c r="C283" s="78" t="s">
        <v>567</v>
      </c>
      <c r="D283" s="78" t="s">
        <v>717</v>
      </c>
      <c r="E283" s="12">
        <v>14</v>
      </c>
      <c r="F283" s="12">
        <v>6</v>
      </c>
      <c r="G283" s="78" t="s">
        <v>531</v>
      </c>
      <c r="H283" s="79" t="s">
        <v>718</v>
      </c>
      <c r="I283" s="15" t="s">
        <v>722</v>
      </c>
      <c r="J283" s="15"/>
      <c r="K283" s="80" t="s">
        <v>720</v>
      </c>
      <c r="L283" s="16"/>
      <c r="M283" s="134"/>
      <c r="N283" s="134"/>
      <c r="O283" s="134"/>
      <c r="P283" s="134"/>
      <c r="Q283" s="16"/>
      <c r="R283" s="10" t="s">
        <v>723</v>
      </c>
      <c r="S283" s="17">
        <v>46112</v>
      </c>
      <c r="T283" s="134"/>
      <c r="U283" s="135"/>
      <c r="V283" s="134"/>
      <c r="W283" s="134"/>
      <c r="X283" s="16">
        <f t="shared" si="15"/>
        <v>0</v>
      </c>
      <c r="Y283" s="16">
        <v>57.104674373000002</v>
      </c>
      <c r="Z283" s="16">
        <v>0</v>
      </c>
      <c r="AA283" s="16">
        <v>0</v>
      </c>
      <c r="AB283" s="60">
        <f t="shared" si="13"/>
        <v>57.104674373000002</v>
      </c>
    </row>
    <row r="284" spans="1:28" s="9" customFormat="1" ht="110.25">
      <c r="A284" s="10">
        <v>279</v>
      </c>
      <c r="B284" s="78">
        <v>256</v>
      </c>
      <c r="C284" s="78" t="s">
        <v>567</v>
      </c>
      <c r="D284" s="78" t="s">
        <v>717</v>
      </c>
      <c r="E284" s="12">
        <v>14</v>
      </c>
      <c r="F284" s="12">
        <v>6</v>
      </c>
      <c r="G284" s="78" t="s">
        <v>71</v>
      </c>
      <c r="H284" s="79" t="s">
        <v>718</v>
      </c>
      <c r="I284" s="15" t="s">
        <v>724</v>
      </c>
      <c r="J284" s="15"/>
      <c r="K284" s="80" t="s">
        <v>720</v>
      </c>
      <c r="L284" s="16"/>
      <c r="M284" s="134"/>
      <c r="N284" s="134"/>
      <c r="O284" s="134"/>
      <c r="P284" s="134"/>
      <c r="Q284" s="16">
        <f t="shared" si="14"/>
        <v>0</v>
      </c>
      <c r="R284" s="10" t="s">
        <v>725</v>
      </c>
      <c r="S284" s="17">
        <v>46112</v>
      </c>
      <c r="T284" s="134"/>
      <c r="U284" s="135"/>
      <c r="V284" s="134"/>
      <c r="W284" s="134"/>
      <c r="X284" s="16">
        <f t="shared" si="15"/>
        <v>0</v>
      </c>
      <c r="Y284" s="16">
        <v>154.854920072</v>
      </c>
      <c r="Z284" s="16">
        <v>0</v>
      </c>
      <c r="AA284" s="16">
        <v>0</v>
      </c>
      <c r="AB284" s="60">
        <f t="shared" si="13"/>
        <v>154.854920072</v>
      </c>
    </row>
    <row r="285" spans="1:28" s="9" customFormat="1" ht="31.5">
      <c r="A285" s="10">
        <v>280</v>
      </c>
      <c r="B285" s="78">
        <v>256</v>
      </c>
      <c r="C285" s="78" t="s">
        <v>567</v>
      </c>
      <c r="D285" s="78" t="s">
        <v>717</v>
      </c>
      <c r="E285" s="12">
        <v>14</v>
      </c>
      <c r="F285" s="12">
        <v>5</v>
      </c>
      <c r="G285" s="78" t="s">
        <v>33</v>
      </c>
      <c r="H285" s="80" t="s">
        <v>1236</v>
      </c>
      <c r="I285" s="15" t="s">
        <v>726</v>
      </c>
      <c r="J285" s="15"/>
      <c r="K285" s="80" t="s">
        <v>727</v>
      </c>
      <c r="L285" s="16">
        <v>47.28</v>
      </c>
      <c r="M285" s="10">
        <v>14.25</v>
      </c>
      <c r="N285" s="10">
        <v>33.03</v>
      </c>
      <c r="O285" s="10">
        <v>0</v>
      </c>
      <c r="P285" s="10"/>
      <c r="Q285" s="16">
        <f t="shared" si="14"/>
        <v>47.28</v>
      </c>
      <c r="R285" s="10" t="s">
        <v>728</v>
      </c>
      <c r="S285" s="17">
        <v>45434</v>
      </c>
      <c r="T285" s="10">
        <f>14.25+2.51</f>
        <v>16.759999999999998</v>
      </c>
      <c r="U285" s="10">
        <v>33.03</v>
      </c>
      <c r="V285" s="10">
        <v>0</v>
      </c>
      <c r="W285" s="10">
        <v>0</v>
      </c>
      <c r="X285" s="16">
        <f t="shared" si="15"/>
        <v>49.79</v>
      </c>
      <c r="Y285" s="16">
        <v>49.794786260000002</v>
      </c>
      <c r="Z285" s="16">
        <v>49.794786260000002</v>
      </c>
      <c r="AA285" s="16">
        <v>0</v>
      </c>
      <c r="AB285" s="60">
        <f t="shared" si="13"/>
        <v>0</v>
      </c>
    </row>
    <row r="286" spans="1:28" s="9" customFormat="1" ht="31.5">
      <c r="A286" s="10">
        <v>281</v>
      </c>
      <c r="B286" s="78">
        <v>256</v>
      </c>
      <c r="C286" s="78" t="s">
        <v>567</v>
      </c>
      <c r="D286" s="78" t="s">
        <v>717</v>
      </c>
      <c r="E286" s="12">
        <v>14</v>
      </c>
      <c r="F286" s="12">
        <v>5</v>
      </c>
      <c r="G286" s="78" t="s">
        <v>80</v>
      </c>
      <c r="H286" s="18" t="s">
        <v>37</v>
      </c>
      <c r="I286" s="15" t="s">
        <v>729</v>
      </c>
      <c r="J286" s="15"/>
      <c r="K286" s="80" t="s">
        <v>730</v>
      </c>
      <c r="L286" s="16">
        <v>0</v>
      </c>
      <c r="M286" s="60">
        <v>0</v>
      </c>
      <c r="N286" s="60">
        <v>0</v>
      </c>
      <c r="O286" s="60">
        <v>0</v>
      </c>
      <c r="P286" s="60">
        <v>0</v>
      </c>
      <c r="Q286" s="16">
        <f t="shared" si="14"/>
        <v>0</v>
      </c>
      <c r="R286" s="10"/>
      <c r="S286" s="17"/>
      <c r="T286" s="10"/>
      <c r="U286" s="10"/>
      <c r="V286" s="60">
        <v>0</v>
      </c>
      <c r="W286" s="60">
        <v>0</v>
      </c>
      <c r="X286" s="16">
        <f t="shared" si="15"/>
        <v>0</v>
      </c>
      <c r="Y286" s="16">
        <v>0.19325439999999999</v>
      </c>
      <c r="Z286" s="16">
        <v>0</v>
      </c>
      <c r="AA286" s="16">
        <v>0</v>
      </c>
      <c r="AB286" s="60">
        <f t="shared" si="13"/>
        <v>0.19325439999999999</v>
      </c>
    </row>
    <row r="287" spans="1:28" s="9" customFormat="1" ht="31.5">
      <c r="A287" s="10">
        <v>282</v>
      </c>
      <c r="B287" s="78">
        <v>256</v>
      </c>
      <c r="C287" s="78" t="s">
        <v>567</v>
      </c>
      <c r="D287" s="78" t="s">
        <v>717</v>
      </c>
      <c r="E287" s="12">
        <v>14</v>
      </c>
      <c r="F287" s="12">
        <v>5</v>
      </c>
      <c r="G287" s="78" t="s">
        <v>80</v>
      </c>
      <c r="H287" s="18" t="s">
        <v>37</v>
      </c>
      <c r="I287" s="15" t="s">
        <v>731</v>
      </c>
      <c r="J287" s="15"/>
      <c r="K287" s="80" t="s">
        <v>732</v>
      </c>
      <c r="L287" s="16">
        <v>0.01</v>
      </c>
      <c r="M287" s="60">
        <v>0</v>
      </c>
      <c r="N287" s="10">
        <v>0</v>
      </c>
      <c r="O287" s="10">
        <v>0</v>
      </c>
      <c r="P287" s="10">
        <v>0</v>
      </c>
      <c r="Q287" s="16">
        <f t="shared" si="14"/>
        <v>0</v>
      </c>
      <c r="R287" s="10"/>
      <c r="S287" s="17"/>
      <c r="T287" s="10">
        <v>0.01</v>
      </c>
      <c r="U287" s="10"/>
      <c r="V287" s="10">
        <v>0</v>
      </c>
      <c r="W287" s="10">
        <v>0</v>
      </c>
      <c r="X287" s="16">
        <f t="shared" si="15"/>
        <v>0.01</v>
      </c>
      <c r="Y287" s="16">
        <v>8.8859999999999998E-3</v>
      </c>
      <c r="Z287" s="16">
        <v>0</v>
      </c>
      <c r="AA287" s="16">
        <v>0</v>
      </c>
      <c r="AB287" s="60">
        <f t="shared" si="13"/>
        <v>8.8859999999999998E-3</v>
      </c>
    </row>
    <row r="288" spans="1:28" s="9" customFormat="1" ht="21">
      <c r="A288" s="10">
        <v>283</v>
      </c>
      <c r="B288" s="78">
        <v>256</v>
      </c>
      <c r="C288" s="78" t="s">
        <v>567</v>
      </c>
      <c r="D288" s="78" t="s">
        <v>717</v>
      </c>
      <c r="E288" s="12">
        <v>14</v>
      </c>
      <c r="F288" s="12">
        <v>5</v>
      </c>
      <c r="G288" s="78" t="s">
        <v>80</v>
      </c>
      <c r="H288" s="80" t="s">
        <v>1237</v>
      </c>
      <c r="I288" s="15" t="s">
        <v>733</v>
      </c>
      <c r="J288" s="15"/>
      <c r="K288" s="80" t="s">
        <v>734</v>
      </c>
      <c r="L288" s="16">
        <v>0</v>
      </c>
      <c r="M288" s="60">
        <v>0</v>
      </c>
      <c r="N288" s="81">
        <v>0</v>
      </c>
      <c r="O288" s="10">
        <v>0</v>
      </c>
      <c r="P288" s="10">
        <v>0</v>
      </c>
      <c r="Q288" s="16">
        <f t="shared" si="14"/>
        <v>0</v>
      </c>
      <c r="R288" s="10"/>
      <c r="S288" s="17"/>
      <c r="T288" s="10">
        <v>0</v>
      </c>
      <c r="U288" s="81">
        <v>0</v>
      </c>
      <c r="V288" s="10">
        <v>0</v>
      </c>
      <c r="W288" s="10">
        <v>0</v>
      </c>
      <c r="X288" s="16">
        <f t="shared" si="15"/>
        <v>0</v>
      </c>
      <c r="Y288" s="16">
        <v>2.8103581600000003</v>
      </c>
      <c r="Z288" s="16">
        <v>0</v>
      </c>
      <c r="AA288" s="16">
        <v>0</v>
      </c>
      <c r="AB288" s="60">
        <f t="shared" si="13"/>
        <v>2.8103581600000003</v>
      </c>
    </row>
    <row r="289" spans="1:28" s="9" customFormat="1" ht="21">
      <c r="A289" s="10">
        <v>284</v>
      </c>
      <c r="B289" s="78">
        <v>256</v>
      </c>
      <c r="C289" s="78" t="s">
        <v>567</v>
      </c>
      <c r="D289" s="78" t="s">
        <v>717</v>
      </c>
      <c r="E289" s="12">
        <v>14</v>
      </c>
      <c r="F289" s="12">
        <v>6</v>
      </c>
      <c r="G289" s="78" t="s">
        <v>531</v>
      </c>
      <c r="H289" s="18" t="s">
        <v>37</v>
      </c>
      <c r="I289" s="15" t="s">
        <v>735</v>
      </c>
      <c r="J289" s="15"/>
      <c r="K289" s="80" t="s">
        <v>736</v>
      </c>
      <c r="L289" s="16">
        <v>0</v>
      </c>
      <c r="M289" s="60">
        <v>0</v>
      </c>
      <c r="N289" s="60">
        <v>0</v>
      </c>
      <c r="O289" s="60">
        <v>0</v>
      </c>
      <c r="P289" s="60">
        <v>0</v>
      </c>
      <c r="Q289" s="16">
        <f t="shared" si="14"/>
        <v>0</v>
      </c>
      <c r="R289" s="10"/>
      <c r="S289" s="17"/>
      <c r="T289" s="10"/>
      <c r="U289" s="10"/>
      <c r="V289" s="60">
        <v>0</v>
      </c>
      <c r="W289" s="60">
        <v>0</v>
      </c>
      <c r="X289" s="16">
        <f t="shared" si="15"/>
        <v>0</v>
      </c>
      <c r="Y289" s="16">
        <v>-0.1972264</v>
      </c>
      <c r="Z289" s="16">
        <v>0</v>
      </c>
      <c r="AA289" s="16">
        <v>0</v>
      </c>
      <c r="AB289" s="60">
        <f t="shared" si="13"/>
        <v>-0.1972264</v>
      </c>
    </row>
    <row r="290" spans="1:28" s="9" customFormat="1" ht="21">
      <c r="A290" s="10">
        <v>285</v>
      </c>
      <c r="B290" s="78">
        <v>256</v>
      </c>
      <c r="C290" s="78" t="s">
        <v>567</v>
      </c>
      <c r="D290" s="78" t="s">
        <v>717</v>
      </c>
      <c r="E290" s="12">
        <v>14</v>
      </c>
      <c r="F290" s="12">
        <v>6</v>
      </c>
      <c r="G290" s="78" t="s">
        <v>39</v>
      </c>
      <c r="H290" s="18" t="s">
        <v>37</v>
      </c>
      <c r="I290" s="15" t="s">
        <v>737</v>
      </c>
      <c r="J290" s="15"/>
      <c r="K290" s="80" t="s">
        <v>738</v>
      </c>
      <c r="L290" s="16">
        <v>0</v>
      </c>
      <c r="M290" s="60">
        <v>0</v>
      </c>
      <c r="N290" s="60">
        <v>0</v>
      </c>
      <c r="O290" s="60">
        <v>0</v>
      </c>
      <c r="P290" s="60">
        <v>0</v>
      </c>
      <c r="Q290" s="16">
        <f t="shared" si="14"/>
        <v>0</v>
      </c>
      <c r="R290" s="10"/>
      <c r="S290" s="17"/>
      <c r="T290" s="10"/>
      <c r="U290" s="10"/>
      <c r="V290" s="60">
        <v>0</v>
      </c>
      <c r="W290" s="60">
        <v>0</v>
      </c>
      <c r="X290" s="16">
        <f t="shared" si="15"/>
        <v>0</v>
      </c>
      <c r="Y290" s="16">
        <v>0.25247940000000002</v>
      </c>
      <c r="Z290" s="16">
        <v>0</v>
      </c>
      <c r="AA290" s="16">
        <v>0</v>
      </c>
      <c r="AB290" s="60">
        <f t="shared" si="13"/>
        <v>0.25247940000000002</v>
      </c>
    </row>
    <row r="291" spans="1:28" s="9" customFormat="1" ht="31.5">
      <c r="A291" s="10">
        <v>286</v>
      </c>
      <c r="B291" s="78">
        <v>256</v>
      </c>
      <c r="C291" s="78" t="s">
        <v>567</v>
      </c>
      <c r="D291" s="78" t="s">
        <v>717</v>
      </c>
      <c r="E291" s="12">
        <v>14</v>
      </c>
      <c r="F291" s="12">
        <v>9</v>
      </c>
      <c r="G291" s="78" t="s">
        <v>355</v>
      </c>
      <c r="H291" s="18" t="s">
        <v>37</v>
      </c>
      <c r="I291" s="15" t="s">
        <v>739</v>
      </c>
      <c r="J291" s="15"/>
      <c r="K291" s="80" t="s">
        <v>740</v>
      </c>
      <c r="L291" s="16">
        <v>0</v>
      </c>
      <c r="M291" s="60">
        <v>0</v>
      </c>
      <c r="N291" s="60">
        <v>0</v>
      </c>
      <c r="O291" s="60">
        <v>0</v>
      </c>
      <c r="P291" s="60">
        <v>0</v>
      </c>
      <c r="Q291" s="16">
        <f t="shared" si="14"/>
        <v>0</v>
      </c>
      <c r="R291" s="10"/>
      <c r="S291" s="17"/>
      <c r="T291" s="10"/>
      <c r="U291" s="10"/>
      <c r="V291" s="60">
        <v>0</v>
      </c>
      <c r="W291" s="60">
        <v>0</v>
      </c>
      <c r="X291" s="16">
        <f t="shared" si="15"/>
        <v>0</v>
      </c>
      <c r="Y291" s="16">
        <v>-1.6690129</v>
      </c>
      <c r="Z291" s="16">
        <v>0</v>
      </c>
      <c r="AA291" s="16">
        <v>0</v>
      </c>
      <c r="AB291" s="60">
        <f t="shared" si="13"/>
        <v>-1.6690129</v>
      </c>
    </row>
    <row r="292" spans="1:28" s="9" customFormat="1" ht="52.5">
      <c r="A292" s="10">
        <v>287</v>
      </c>
      <c r="B292" s="78">
        <v>256</v>
      </c>
      <c r="C292" s="78" t="s">
        <v>567</v>
      </c>
      <c r="D292" s="78" t="s">
        <v>717</v>
      </c>
      <c r="E292" s="12">
        <v>14</v>
      </c>
      <c r="F292" s="12">
        <v>5</v>
      </c>
      <c r="G292" s="78" t="s">
        <v>95</v>
      </c>
      <c r="H292" s="80" t="s">
        <v>741</v>
      </c>
      <c r="I292" s="15" t="s">
        <v>742</v>
      </c>
      <c r="J292" s="15"/>
      <c r="K292" s="80" t="s">
        <v>743</v>
      </c>
      <c r="L292" s="16">
        <v>21.149699999999999</v>
      </c>
      <c r="M292" s="10">
        <v>0</v>
      </c>
      <c r="N292" s="10">
        <v>0</v>
      </c>
      <c r="O292" s="10">
        <v>0</v>
      </c>
      <c r="P292" s="10">
        <v>21.15</v>
      </c>
      <c r="Q292" s="16">
        <f t="shared" si="14"/>
        <v>21.15</v>
      </c>
      <c r="R292" s="10" t="s">
        <v>744</v>
      </c>
      <c r="S292" s="17">
        <v>45960</v>
      </c>
      <c r="T292" s="10">
        <v>0</v>
      </c>
      <c r="U292" s="10"/>
      <c r="V292" s="10">
        <v>0</v>
      </c>
      <c r="W292" s="10">
        <v>14.52</v>
      </c>
      <c r="X292" s="16">
        <f t="shared" si="15"/>
        <v>14.52</v>
      </c>
      <c r="Y292" s="16">
        <v>7.7010217319999992</v>
      </c>
      <c r="Z292" s="16">
        <v>0</v>
      </c>
      <c r="AA292" s="16">
        <v>0</v>
      </c>
      <c r="AB292" s="60">
        <f t="shared" si="13"/>
        <v>7.7010217319999992</v>
      </c>
    </row>
    <row r="293" spans="1:28" s="9" customFormat="1" ht="63">
      <c r="A293" s="10">
        <v>288</v>
      </c>
      <c r="B293" s="78">
        <v>256</v>
      </c>
      <c r="C293" s="78" t="s">
        <v>567</v>
      </c>
      <c r="D293" s="78" t="s">
        <v>717</v>
      </c>
      <c r="E293" s="12">
        <v>14</v>
      </c>
      <c r="F293" s="12">
        <v>6</v>
      </c>
      <c r="G293" s="78" t="s">
        <v>48</v>
      </c>
      <c r="H293" s="80" t="s">
        <v>741</v>
      </c>
      <c r="I293" s="15" t="s">
        <v>745</v>
      </c>
      <c r="J293" s="15"/>
      <c r="K293" s="80" t="s">
        <v>746</v>
      </c>
      <c r="L293" s="16">
        <v>22.351400000000002</v>
      </c>
      <c r="M293" s="10">
        <v>0</v>
      </c>
      <c r="N293" s="10">
        <v>0</v>
      </c>
      <c r="O293" s="10">
        <v>0</v>
      </c>
      <c r="P293" s="81">
        <v>22.351400000000002</v>
      </c>
      <c r="Q293" s="16">
        <f t="shared" si="14"/>
        <v>22.351400000000002</v>
      </c>
      <c r="R293" s="10" t="s">
        <v>747</v>
      </c>
      <c r="S293" s="17">
        <v>45808</v>
      </c>
      <c r="T293" s="10">
        <v>0</v>
      </c>
      <c r="U293" s="81"/>
      <c r="V293" s="10">
        <v>0</v>
      </c>
      <c r="W293" s="81">
        <v>22.35</v>
      </c>
      <c r="X293" s="16">
        <f t="shared" si="15"/>
        <v>22.35</v>
      </c>
      <c r="Y293" s="16">
        <v>16.943532291</v>
      </c>
      <c r="Z293" s="16">
        <v>0</v>
      </c>
      <c r="AA293" s="16">
        <v>0</v>
      </c>
      <c r="AB293" s="60">
        <f t="shared" si="13"/>
        <v>16.943532291</v>
      </c>
    </row>
    <row r="294" spans="1:28" s="9" customFormat="1" ht="105">
      <c r="A294" s="10">
        <v>289</v>
      </c>
      <c r="B294" s="64">
        <v>212</v>
      </c>
      <c r="C294" s="57" t="s">
        <v>592</v>
      </c>
      <c r="D294" s="64" t="s">
        <v>748</v>
      </c>
      <c r="E294" s="82">
        <v>14</v>
      </c>
      <c r="F294" s="83">
        <v>2104</v>
      </c>
      <c r="G294" s="84" t="s">
        <v>749</v>
      </c>
      <c r="H294" s="18" t="s">
        <v>37</v>
      </c>
      <c r="I294" s="85" t="s">
        <v>750</v>
      </c>
      <c r="J294" s="64">
        <v>1</v>
      </c>
      <c r="K294" s="68" t="s">
        <v>751</v>
      </c>
      <c r="L294" s="16">
        <v>0.35781454352000003</v>
      </c>
      <c r="M294" s="16">
        <v>0.36673630000000002</v>
      </c>
      <c r="N294" s="86">
        <v>0</v>
      </c>
      <c r="O294" s="86">
        <v>0</v>
      </c>
      <c r="P294" s="86">
        <v>0</v>
      </c>
      <c r="Q294" s="16">
        <f t="shared" si="14"/>
        <v>0.36673630000000002</v>
      </c>
      <c r="R294" s="87" t="s">
        <v>752</v>
      </c>
      <c r="S294" s="88" t="s">
        <v>753</v>
      </c>
      <c r="T294" s="16">
        <v>0.36673630000000002</v>
      </c>
      <c r="U294" s="69"/>
      <c r="V294" s="69">
        <v>0</v>
      </c>
      <c r="W294" s="69">
        <v>0</v>
      </c>
      <c r="X294" s="16">
        <f t="shared" si="15"/>
        <v>0.36673630000000002</v>
      </c>
      <c r="Y294" s="16">
        <v>0.36673630000000002</v>
      </c>
      <c r="Z294" s="16">
        <v>0.36673630000000002</v>
      </c>
      <c r="AA294" s="16">
        <v>0</v>
      </c>
      <c r="AB294" s="86">
        <f>+Y294-Z294-AA294</f>
        <v>0</v>
      </c>
    </row>
    <row r="295" spans="1:28" s="9" customFormat="1" ht="90">
      <c r="A295" s="10">
        <v>290</v>
      </c>
      <c r="B295" s="64">
        <v>212</v>
      </c>
      <c r="C295" s="57" t="s">
        <v>592</v>
      </c>
      <c r="D295" s="64" t="s">
        <v>748</v>
      </c>
      <c r="E295" s="82">
        <v>14</v>
      </c>
      <c r="F295" s="83">
        <v>2104</v>
      </c>
      <c r="G295" s="84" t="s">
        <v>749</v>
      </c>
      <c r="H295" s="18" t="s">
        <v>37</v>
      </c>
      <c r="I295" s="85" t="s">
        <v>754</v>
      </c>
      <c r="J295" s="64">
        <v>1</v>
      </c>
      <c r="K295" s="68" t="s">
        <v>755</v>
      </c>
      <c r="L295" s="16">
        <v>0.32882978461999995</v>
      </c>
      <c r="M295" s="16">
        <v>0.33608719999999997</v>
      </c>
      <c r="N295" s="86">
        <v>0</v>
      </c>
      <c r="O295" s="86">
        <v>0</v>
      </c>
      <c r="P295" s="86">
        <v>0</v>
      </c>
      <c r="Q295" s="16">
        <f t="shared" si="14"/>
        <v>0.33608719999999997</v>
      </c>
      <c r="R295" s="87" t="s">
        <v>756</v>
      </c>
      <c r="S295" s="88" t="s">
        <v>757</v>
      </c>
      <c r="T295" s="16">
        <v>0.33608719999999997</v>
      </c>
      <c r="U295" s="69"/>
      <c r="V295" s="69">
        <v>0</v>
      </c>
      <c r="W295" s="69">
        <v>0</v>
      </c>
      <c r="X295" s="16">
        <f t="shared" si="15"/>
        <v>0.33608719999999997</v>
      </c>
      <c r="Y295" s="16">
        <v>0.33608719999999997</v>
      </c>
      <c r="Z295" s="16">
        <v>0.33608719999999997</v>
      </c>
      <c r="AA295" s="16">
        <v>0</v>
      </c>
      <c r="AB295" s="86">
        <f t="shared" ref="AB295:AB358" si="16">+Y295-Z295-AA295</f>
        <v>0</v>
      </c>
    </row>
    <row r="296" spans="1:28" s="9" customFormat="1" ht="105">
      <c r="A296" s="10">
        <v>291</v>
      </c>
      <c r="B296" s="64">
        <v>212</v>
      </c>
      <c r="C296" s="57" t="s">
        <v>592</v>
      </c>
      <c r="D296" s="64" t="s">
        <v>748</v>
      </c>
      <c r="E296" s="82">
        <v>14</v>
      </c>
      <c r="F296" s="83">
        <v>2104</v>
      </c>
      <c r="G296" s="84" t="s">
        <v>749</v>
      </c>
      <c r="H296" s="18" t="s">
        <v>37</v>
      </c>
      <c r="I296" s="85" t="s">
        <v>758</v>
      </c>
      <c r="J296" s="64">
        <v>1</v>
      </c>
      <c r="K296" s="68" t="s">
        <v>759</v>
      </c>
      <c r="L296" s="16">
        <v>0.386525697</v>
      </c>
      <c r="M296" s="16">
        <v>0.39733990000000002</v>
      </c>
      <c r="N296" s="86">
        <v>0</v>
      </c>
      <c r="O296" s="86">
        <v>0</v>
      </c>
      <c r="P296" s="86">
        <v>0</v>
      </c>
      <c r="Q296" s="16">
        <f t="shared" si="14"/>
        <v>0.39733990000000002</v>
      </c>
      <c r="R296" s="10" t="s">
        <v>760</v>
      </c>
      <c r="S296" s="88" t="s">
        <v>761</v>
      </c>
      <c r="T296" s="16">
        <v>0.39733990000000002</v>
      </c>
      <c r="U296" s="69"/>
      <c r="V296" s="69">
        <v>0</v>
      </c>
      <c r="W296" s="69">
        <v>0</v>
      </c>
      <c r="X296" s="16">
        <f t="shared" si="15"/>
        <v>0.39733990000000002</v>
      </c>
      <c r="Y296" s="16">
        <v>0.39733990000000002</v>
      </c>
      <c r="Z296" s="16">
        <v>0.39733990000000002</v>
      </c>
      <c r="AA296" s="16">
        <v>0</v>
      </c>
      <c r="AB296" s="86">
        <f t="shared" si="16"/>
        <v>0</v>
      </c>
    </row>
    <row r="297" spans="1:28" s="9" customFormat="1" ht="90">
      <c r="A297" s="10">
        <v>292</v>
      </c>
      <c r="B297" s="64">
        <v>212</v>
      </c>
      <c r="C297" s="57" t="s">
        <v>592</v>
      </c>
      <c r="D297" s="64" t="s">
        <v>748</v>
      </c>
      <c r="E297" s="82">
        <v>14</v>
      </c>
      <c r="F297" s="83">
        <v>2104</v>
      </c>
      <c r="G297" s="84" t="s">
        <v>749</v>
      </c>
      <c r="H297" s="18" t="s">
        <v>37</v>
      </c>
      <c r="I297" s="85" t="s">
        <v>762</v>
      </c>
      <c r="J297" s="64">
        <v>1</v>
      </c>
      <c r="K297" s="68" t="s">
        <v>763</v>
      </c>
      <c r="L297" s="16">
        <v>0.41617540477999998</v>
      </c>
      <c r="M297" s="16">
        <v>0.42597940000000001</v>
      </c>
      <c r="N297" s="86">
        <v>0</v>
      </c>
      <c r="O297" s="86">
        <v>0</v>
      </c>
      <c r="P297" s="86">
        <v>0</v>
      </c>
      <c r="Q297" s="16">
        <f t="shared" si="14"/>
        <v>0.42597940000000001</v>
      </c>
      <c r="R297" s="10" t="s">
        <v>760</v>
      </c>
      <c r="S297" s="88" t="s">
        <v>764</v>
      </c>
      <c r="T297" s="16">
        <v>0.42597940000000001</v>
      </c>
      <c r="U297" s="69"/>
      <c r="V297" s="69">
        <v>0</v>
      </c>
      <c r="W297" s="69">
        <v>0</v>
      </c>
      <c r="X297" s="16">
        <f t="shared" si="15"/>
        <v>0.42597940000000001</v>
      </c>
      <c r="Y297" s="16">
        <v>0.42597940000000001</v>
      </c>
      <c r="Z297" s="16">
        <v>0.42597940000000001</v>
      </c>
      <c r="AA297" s="16">
        <v>0</v>
      </c>
      <c r="AB297" s="86">
        <f t="shared" si="16"/>
        <v>0</v>
      </c>
    </row>
    <row r="298" spans="1:28" s="9" customFormat="1" ht="63">
      <c r="A298" s="10">
        <v>293</v>
      </c>
      <c r="B298" s="64">
        <v>212</v>
      </c>
      <c r="C298" s="57" t="s">
        <v>592</v>
      </c>
      <c r="D298" s="64" t="s">
        <v>748</v>
      </c>
      <c r="E298" s="82">
        <v>14</v>
      </c>
      <c r="F298" s="83">
        <v>2104</v>
      </c>
      <c r="G298" s="84" t="s">
        <v>749</v>
      </c>
      <c r="H298" s="18" t="s">
        <v>37</v>
      </c>
      <c r="I298" s="85" t="s">
        <v>765</v>
      </c>
      <c r="J298" s="64">
        <v>1</v>
      </c>
      <c r="K298" s="68" t="s">
        <v>766</v>
      </c>
      <c r="L298" s="16">
        <v>0.21388253193999998</v>
      </c>
      <c r="M298" s="16">
        <v>0.2200117</v>
      </c>
      <c r="N298" s="86">
        <v>0</v>
      </c>
      <c r="O298" s="86">
        <v>0</v>
      </c>
      <c r="P298" s="86">
        <v>0</v>
      </c>
      <c r="Q298" s="16">
        <f t="shared" si="14"/>
        <v>0.2200117</v>
      </c>
      <c r="R298" s="89" t="s">
        <v>767</v>
      </c>
      <c r="S298" s="88" t="s">
        <v>768</v>
      </c>
      <c r="T298" s="16">
        <v>0.2200117</v>
      </c>
      <c r="U298" s="69"/>
      <c r="V298" s="69">
        <v>0</v>
      </c>
      <c r="W298" s="69">
        <v>0</v>
      </c>
      <c r="X298" s="16">
        <f t="shared" si="15"/>
        <v>0.2200117</v>
      </c>
      <c r="Y298" s="16">
        <v>0.2200117</v>
      </c>
      <c r="Z298" s="16">
        <v>0.2200117</v>
      </c>
      <c r="AA298" s="16">
        <v>0</v>
      </c>
      <c r="AB298" s="86">
        <f t="shared" si="16"/>
        <v>0</v>
      </c>
    </row>
    <row r="299" spans="1:28" s="9" customFormat="1" ht="75">
      <c r="A299" s="10">
        <v>294</v>
      </c>
      <c r="B299" s="64">
        <v>212</v>
      </c>
      <c r="C299" s="57" t="s">
        <v>592</v>
      </c>
      <c r="D299" s="64" t="s">
        <v>748</v>
      </c>
      <c r="E299" s="82">
        <v>14</v>
      </c>
      <c r="F299" s="83">
        <v>2104</v>
      </c>
      <c r="G299" s="84" t="s">
        <v>749</v>
      </c>
      <c r="H299" s="18" t="s">
        <v>37</v>
      </c>
      <c r="I299" s="85" t="s">
        <v>769</v>
      </c>
      <c r="J299" s="64">
        <v>1</v>
      </c>
      <c r="K299" s="68" t="s">
        <v>770</v>
      </c>
      <c r="L299" s="16">
        <v>0.20151122903999999</v>
      </c>
      <c r="M299" s="16">
        <v>0.20612920000000001</v>
      </c>
      <c r="N299" s="86">
        <v>0</v>
      </c>
      <c r="O299" s="86">
        <v>0</v>
      </c>
      <c r="P299" s="86">
        <v>0</v>
      </c>
      <c r="Q299" s="16">
        <f t="shared" si="14"/>
        <v>0.20612920000000001</v>
      </c>
      <c r="R299" s="89" t="s">
        <v>771</v>
      </c>
      <c r="S299" s="88" t="s">
        <v>772</v>
      </c>
      <c r="T299" s="16">
        <v>0.20612920000000001</v>
      </c>
      <c r="U299" s="69"/>
      <c r="V299" s="69">
        <v>0</v>
      </c>
      <c r="W299" s="69">
        <v>0</v>
      </c>
      <c r="X299" s="16">
        <f t="shared" si="15"/>
        <v>0.20612920000000001</v>
      </c>
      <c r="Y299" s="16">
        <v>0.20612920000000001</v>
      </c>
      <c r="Z299" s="16">
        <v>0.20612920000000001</v>
      </c>
      <c r="AA299" s="16">
        <v>0</v>
      </c>
      <c r="AB299" s="86">
        <f t="shared" si="16"/>
        <v>0</v>
      </c>
    </row>
    <row r="300" spans="1:28" s="9" customFormat="1" ht="75">
      <c r="A300" s="10">
        <v>295</v>
      </c>
      <c r="B300" s="64">
        <v>212</v>
      </c>
      <c r="C300" s="57" t="s">
        <v>592</v>
      </c>
      <c r="D300" s="64" t="s">
        <v>748</v>
      </c>
      <c r="E300" s="82">
        <v>14</v>
      </c>
      <c r="F300" s="83">
        <v>2104</v>
      </c>
      <c r="G300" s="84" t="s">
        <v>749</v>
      </c>
      <c r="H300" s="18" t="s">
        <v>37</v>
      </c>
      <c r="I300" s="85" t="s">
        <v>773</v>
      </c>
      <c r="J300" s="64">
        <v>1</v>
      </c>
      <c r="K300" s="68" t="s">
        <v>774</v>
      </c>
      <c r="L300" s="16">
        <v>0.26005596616000004</v>
      </c>
      <c r="M300" s="16">
        <v>0.26754739999999999</v>
      </c>
      <c r="N300" s="86">
        <v>0</v>
      </c>
      <c r="O300" s="86">
        <v>0</v>
      </c>
      <c r="P300" s="86">
        <v>0</v>
      </c>
      <c r="Q300" s="16">
        <f t="shared" si="14"/>
        <v>0.26754739999999999</v>
      </c>
      <c r="R300" s="53" t="s">
        <v>775</v>
      </c>
      <c r="S300" s="88" t="s">
        <v>776</v>
      </c>
      <c r="T300" s="16">
        <v>0.26754739999999999</v>
      </c>
      <c r="U300" s="69"/>
      <c r="V300" s="69">
        <v>0</v>
      </c>
      <c r="W300" s="69">
        <v>0</v>
      </c>
      <c r="X300" s="16">
        <f t="shared" si="15"/>
        <v>0.26754739999999999</v>
      </c>
      <c r="Y300" s="16">
        <v>0.26754739999999999</v>
      </c>
      <c r="Z300" s="16">
        <v>0.26754739999999999</v>
      </c>
      <c r="AA300" s="16">
        <v>0</v>
      </c>
      <c r="AB300" s="86">
        <f t="shared" si="16"/>
        <v>0</v>
      </c>
    </row>
    <row r="301" spans="1:28" s="9" customFormat="1" ht="63">
      <c r="A301" s="10">
        <v>296</v>
      </c>
      <c r="B301" s="64">
        <v>212</v>
      </c>
      <c r="C301" s="57" t="s">
        <v>592</v>
      </c>
      <c r="D301" s="64" t="s">
        <v>748</v>
      </c>
      <c r="E301" s="82">
        <v>14</v>
      </c>
      <c r="F301" s="83">
        <v>2104</v>
      </c>
      <c r="G301" s="84" t="s">
        <v>749</v>
      </c>
      <c r="H301" s="18" t="s">
        <v>37</v>
      </c>
      <c r="I301" s="85" t="s">
        <v>777</v>
      </c>
      <c r="J301" s="64">
        <v>1</v>
      </c>
      <c r="K301" s="68" t="s">
        <v>778</v>
      </c>
      <c r="L301" s="16">
        <v>0.22269059238</v>
      </c>
      <c r="M301" s="16">
        <v>0.22</v>
      </c>
      <c r="N301" s="86">
        <v>0</v>
      </c>
      <c r="O301" s="86">
        <v>0</v>
      </c>
      <c r="P301" s="86">
        <v>0</v>
      </c>
      <c r="Q301" s="16">
        <f t="shared" si="14"/>
        <v>0.22</v>
      </c>
      <c r="R301" s="89" t="s">
        <v>779</v>
      </c>
      <c r="S301" s="88" t="s">
        <v>780</v>
      </c>
      <c r="T301" s="16">
        <v>0.16910120000000001</v>
      </c>
      <c r="U301" s="69"/>
      <c r="V301" s="69">
        <v>0</v>
      </c>
      <c r="W301" s="69">
        <v>0</v>
      </c>
      <c r="X301" s="16">
        <f t="shared" si="15"/>
        <v>0.16910120000000001</v>
      </c>
      <c r="Y301" s="16">
        <v>0.16910120000000001</v>
      </c>
      <c r="Z301" s="16">
        <v>0</v>
      </c>
      <c r="AA301" s="16">
        <v>0</v>
      </c>
      <c r="AB301" s="86">
        <f t="shared" si="16"/>
        <v>0.16910120000000001</v>
      </c>
    </row>
    <row r="302" spans="1:28" s="9" customFormat="1" ht="47.25">
      <c r="A302" s="10">
        <v>297</v>
      </c>
      <c r="B302" s="64">
        <v>212</v>
      </c>
      <c r="C302" s="57" t="s">
        <v>592</v>
      </c>
      <c r="D302" s="64" t="s">
        <v>748</v>
      </c>
      <c r="E302" s="82">
        <v>14</v>
      </c>
      <c r="F302" s="83">
        <v>2104</v>
      </c>
      <c r="G302" s="84" t="s">
        <v>749</v>
      </c>
      <c r="H302" s="18" t="s">
        <v>37</v>
      </c>
      <c r="I302" s="85" t="s">
        <v>781</v>
      </c>
      <c r="J302" s="64">
        <v>1</v>
      </c>
      <c r="K302" s="68" t="s">
        <v>782</v>
      </c>
      <c r="L302" s="16">
        <v>0.10735968158</v>
      </c>
      <c r="M302" s="16">
        <v>0.1108731</v>
      </c>
      <c r="N302" s="86">
        <v>0</v>
      </c>
      <c r="O302" s="86">
        <v>0</v>
      </c>
      <c r="P302" s="86">
        <v>0</v>
      </c>
      <c r="Q302" s="16">
        <f t="shared" si="14"/>
        <v>0.1108731</v>
      </c>
      <c r="R302" s="87" t="s">
        <v>783</v>
      </c>
      <c r="S302" s="88" t="s">
        <v>784</v>
      </c>
      <c r="T302" s="16">
        <v>0.1108731</v>
      </c>
      <c r="U302" s="69"/>
      <c r="V302" s="69">
        <v>0</v>
      </c>
      <c r="W302" s="69">
        <v>0</v>
      </c>
      <c r="X302" s="16">
        <f t="shared" si="15"/>
        <v>0.1108731</v>
      </c>
      <c r="Y302" s="16">
        <v>0.1108731</v>
      </c>
      <c r="Z302" s="16">
        <v>0.1108731</v>
      </c>
      <c r="AA302" s="16">
        <v>0</v>
      </c>
      <c r="AB302" s="86">
        <f t="shared" si="16"/>
        <v>0</v>
      </c>
    </row>
    <row r="303" spans="1:28" s="9" customFormat="1" ht="47.25">
      <c r="A303" s="10">
        <v>298</v>
      </c>
      <c r="B303" s="64">
        <v>212</v>
      </c>
      <c r="C303" s="57" t="s">
        <v>592</v>
      </c>
      <c r="D303" s="64" t="s">
        <v>748</v>
      </c>
      <c r="E303" s="82">
        <v>14</v>
      </c>
      <c r="F303" s="83">
        <v>2104</v>
      </c>
      <c r="G303" s="84" t="s">
        <v>749</v>
      </c>
      <c r="H303" s="18" t="s">
        <v>37</v>
      </c>
      <c r="I303" s="85" t="s">
        <v>785</v>
      </c>
      <c r="J303" s="64">
        <v>1</v>
      </c>
      <c r="K303" s="68" t="s">
        <v>786</v>
      </c>
      <c r="L303" s="16">
        <v>0.10426273381999999</v>
      </c>
      <c r="M303" s="16">
        <v>0.1</v>
      </c>
      <c r="N303" s="86">
        <v>0</v>
      </c>
      <c r="O303" s="86">
        <v>0</v>
      </c>
      <c r="P303" s="86">
        <v>0</v>
      </c>
      <c r="Q303" s="16">
        <f t="shared" si="14"/>
        <v>0.1</v>
      </c>
      <c r="R303" s="89" t="s">
        <v>787</v>
      </c>
      <c r="S303" s="88" t="s">
        <v>788</v>
      </c>
      <c r="T303" s="16">
        <v>5.46168E-2</v>
      </c>
      <c r="U303" s="69"/>
      <c r="V303" s="69">
        <v>0</v>
      </c>
      <c r="W303" s="69">
        <v>0</v>
      </c>
      <c r="X303" s="16">
        <f t="shared" si="15"/>
        <v>5.46168E-2</v>
      </c>
      <c r="Y303" s="16">
        <v>5.46168E-2</v>
      </c>
      <c r="Z303" s="16">
        <v>0</v>
      </c>
      <c r="AA303" s="16">
        <v>0</v>
      </c>
      <c r="AB303" s="86">
        <f t="shared" si="16"/>
        <v>5.46168E-2</v>
      </c>
    </row>
    <row r="304" spans="1:28" s="9" customFormat="1" ht="47.25">
      <c r="A304" s="10">
        <v>299</v>
      </c>
      <c r="B304" s="64">
        <v>212</v>
      </c>
      <c r="C304" s="57" t="s">
        <v>592</v>
      </c>
      <c r="D304" s="64" t="s">
        <v>748</v>
      </c>
      <c r="E304" s="82">
        <v>14</v>
      </c>
      <c r="F304" s="83">
        <v>2104</v>
      </c>
      <c r="G304" s="84" t="s">
        <v>749</v>
      </c>
      <c r="H304" s="18" t="s">
        <v>37</v>
      </c>
      <c r="I304" s="85" t="s">
        <v>789</v>
      </c>
      <c r="J304" s="64">
        <v>1</v>
      </c>
      <c r="K304" s="68" t="s">
        <v>790</v>
      </c>
      <c r="L304" s="16">
        <v>0.10416875744</v>
      </c>
      <c r="M304" s="16">
        <v>0.1</v>
      </c>
      <c r="N304" s="86">
        <v>0</v>
      </c>
      <c r="O304" s="86">
        <v>0</v>
      </c>
      <c r="P304" s="86">
        <v>0</v>
      </c>
      <c r="Q304" s="16">
        <f t="shared" si="14"/>
        <v>0.1</v>
      </c>
      <c r="R304" s="89" t="s">
        <v>787</v>
      </c>
      <c r="S304" s="88" t="s">
        <v>788</v>
      </c>
      <c r="T304" s="16">
        <v>7.3402400000000007E-2</v>
      </c>
      <c r="U304" s="69"/>
      <c r="V304" s="69">
        <v>0</v>
      </c>
      <c r="W304" s="69">
        <v>0</v>
      </c>
      <c r="X304" s="16">
        <f t="shared" si="15"/>
        <v>7.3402400000000007E-2</v>
      </c>
      <c r="Y304" s="16">
        <v>7.3402400000000007E-2</v>
      </c>
      <c r="Z304" s="16">
        <v>0</v>
      </c>
      <c r="AA304" s="16">
        <v>0</v>
      </c>
      <c r="AB304" s="86">
        <f t="shared" si="16"/>
        <v>7.3402400000000007E-2</v>
      </c>
    </row>
    <row r="305" spans="1:28" s="9" customFormat="1" ht="25.5">
      <c r="A305" s="10">
        <v>300</v>
      </c>
      <c r="B305" s="64">
        <v>212</v>
      </c>
      <c r="C305" s="57" t="s">
        <v>592</v>
      </c>
      <c r="D305" s="64" t="s">
        <v>748</v>
      </c>
      <c r="E305" s="82">
        <v>14</v>
      </c>
      <c r="F305" s="83">
        <v>2204</v>
      </c>
      <c r="G305" s="84" t="s">
        <v>791</v>
      </c>
      <c r="H305" s="18" t="s">
        <v>37</v>
      </c>
      <c r="I305" s="85" t="s">
        <v>792</v>
      </c>
      <c r="J305" s="64">
        <v>1</v>
      </c>
      <c r="K305" s="68" t="s">
        <v>576</v>
      </c>
      <c r="L305" s="16">
        <v>0.2</v>
      </c>
      <c r="M305" s="16">
        <v>0.19835591799999999</v>
      </c>
      <c r="N305" s="86">
        <v>0</v>
      </c>
      <c r="O305" s="86">
        <v>0</v>
      </c>
      <c r="P305" s="86">
        <v>0</v>
      </c>
      <c r="Q305" s="16">
        <f t="shared" si="14"/>
        <v>0.19835591799999999</v>
      </c>
      <c r="R305" s="90"/>
      <c r="S305" s="88"/>
      <c r="T305" s="16">
        <v>0.19835591799999999</v>
      </c>
      <c r="U305" s="69"/>
      <c r="V305" s="69">
        <v>0</v>
      </c>
      <c r="W305" s="69">
        <v>0</v>
      </c>
      <c r="X305" s="16">
        <f t="shared" si="15"/>
        <v>0.19835591799999999</v>
      </c>
      <c r="Y305" s="16">
        <v>0.19835591799999999</v>
      </c>
      <c r="Z305" s="16">
        <v>0</v>
      </c>
      <c r="AA305" s="16">
        <v>0</v>
      </c>
      <c r="AB305" s="86">
        <f t="shared" si="16"/>
        <v>0.19835591799999999</v>
      </c>
    </row>
    <row r="306" spans="1:28" s="9" customFormat="1" ht="45">
      <c r="A306" s="10">
        <v>301</v>
      </c>
      <c r="B306" s="64">
        <v>212</v>
      </c>
      <c r="C306" s="57" t="s">
        <v>592</v>
      </c>
      <c r="D306" s="64" t="s">
        <v>748</v>
      </c>
      <c r="E306" s="82">
        <v>14</v>
      </c>
      <c r="F306" s="83">
        <v>2204</v>
      </c>
      <c r="G306" s="84" t="s">
        <v>791</v>
      </c>
      <c r="H306" s="18" t="s">
        <v>37</v>
      </c>
      <c r="I306" s="85" t="s">
        <v>793</v>
      </c>
      <c r="J306" s="64">
        <v>1</v>
      </c>
      <c r="K306" s="68" t="s">
        <v>794</v>
      </c>
      <c r="L306" s="16">
        <v>8.7484075931999996</v>
      </c>
      <c r="M306" s="16">
        <v>8.75</v>
      </c>
      <c r="N306" s="86">
        <v>0</v>
      </c>
      <c r="O306" s="86">
        <v>0</v>
      </c>
      <c r="P306" s="86">
        <v>0</v>
      </c>
      <c r="Q306" s="16">
        <f t="shared" si="14"/>
        <v>8.75</v>
      </c>
      <c r="R306" s="90" t="s">
        <v>795</v>
      </c>
      <c r="S306" s="88" t="s">
        <v>796</v>
      </c>
      <c r="T306" s="16">
        <v>7.1971994519999996</v>
      </c>
      <c r="U306" s="69"/>
      <c r="V306" s="69">
        <v>0</v>
      </c>
      <c r="W306" s="69">
        <v>0</v>
      </c>
      <c r="X306" s="16">
        <f t="shared" si="15"/>
        <v>7.1971994519999996</v>
      </c>
      <c r="Y306" s="16">
        <v>7.1971994519999996</v>
      </c>
      <c r="Z306" s="16">
        <v>0</v>
      </c>
      <c r="AA306" s="16">
        <v>0</v>
      </c>
      <c r="AB306" s="86">
        <f t="shared" si="16"/>
        <v>7.1971994519999996</v>
      </c>
    </row>
    <row r="307" spans="1:28" s="9" customFormat="1" ht="45">
      <c r="A307" s="10">
        <v>302</v>
      </c>
      <c r="B307" s="64">
        <v>212</v>
      </c>
      <c r="C307" s="57" t="s">
        <v>592</v>
      </c>
      <c r="D307" s="64" t="s">
        <v>748</v>
      </c>
      <c r="E307" s="82">
        <v>14</v>
      </c>
      <c r="F307" s="83">
        <v>2204</v>
      </c>
      <c r="G307" s="84" t="s">
        <v>791</v>
      </c>
      <c r="H307" s="18" t="s">
        <v>37</v>
      </c>
      <c r="I307" s="85" t="s">
        <v>797</v>
      </c>
      <c r="J307" s="64">
        <v>1</v>
      </c>
      <c r="K307" s="68" t="s">
        <v>798</v>
      </c>
      <c r="L307" s="16">
        <v>0.52126847864000003</v>
      </c>
      <c r="M307" s="16">
        <v>0.52</v>
      </c>
      <c r="N307" s="86">
        <v>0</v>
      </c>
      <c r="O307" s="86">
        <v>0</v>
      </c>
      <c r="P307" s="86">
        <v>0</v>
      </c>
      <c r="Q307" s="16">
        <f t="shared" si="14"/>
        <v>0.52</v>
      </c>
      <c r="R307" s="53" t="s">
        <v>799</v>
      </c>
      <c r="S307" s="88" t="s">
        <v>800</v>
      </c>
      <c r="T307" s="16">
        <v>0.53546530000000003</v>
      </c>
      <c r="U307" s="69"/>
      <c r="V307" s="69">
        <v>0</v>
      </c>
      <c r="W307" s="69">
        <v>0</v>
      </c>
      <c r="X307" s="16">
        <f t="shared" si="15"/>
        <v>0.53546530000000003</v>
      </c>
      <c r="Y307" s="16">
        <v>0.53546530000000003</v>
      </c>
      <c r="Z307" s="16">
        <v>0</v>
      </c>
      <c r="AA307" s="16">
        <v>0</v>
      </c>
      <c r="AB307" s="86">
        <f t="shared" si="16"/>
        <v>0.53546530000000003</v>
      </c>
    </row>
    <row r="308" spans="1:28" s="9" customFormat="1" ht="45">
      <c r="A308" s="10">
        <v>303</v>
      </c>
      <c r="B308" s="64">
        <v>212</v>
      </c>
      <c r="C308" s="57" t="s">
        <v>592</v>
      </c>
      <c r="D308" s="64" t="s">
        <v>748</v>
      </c>
      <c r="E308" s="82">
        <v>14</v>
      </c>
      <c r="F308" s="83">
        <v>2204</v>
      </c>
      <c r="G308" s="84" t="s">
        <v>791</v>
      </c>
      <c r="H308" s="18" t="s">
        <v>37</v>
      </c>
      <c r="I308" s="85" t="s">
        <v>801</v>
      </c>
      <c r="J308" s="64">
        <v>1</v>
      </c>
      <c r="K308" s="68" t="s">
        <v>802</v>
      </c>
      <c r="L308" s="16">
        <v>7.0000000000000007E-2</v>
      </c>
      <c r="M308" s="16">
        <v>7.1174399999999999E-2</v>
      </c>
      <c r="N308" s="86">
        <v>0</v>
      </c>
      <c r="O308" s="86">
        <v>0</v>
      </c>
      <c r="P308" s="86">
        <v>0</v>
      </c>
      <c r="Q308" s="16">
        <f t="shared" si="14"/>
        <v>7.1174399999999999E-2</v>
      </c>
      <c r="R308" s="90"/>
      <c r="S308" s="88"/>
      <c r="T308" s="16">
        <v>7.1174399999999999E-2</v>
      </c>
      <c r="U308" s="69"/>
      <c r="V308" s="69">
        <v>0</v>
      </c>
      <c r="W308" s="69">
        <v>0</v>
      </c>
      <c r="X308" s="16">
        <f t="shared" si="15"/>
        <v>7.1174399999999999E-2</v>
      </c>
      <c r="Y308" s="16">
        <v>7.1174399999999999E-2</v>
      </c>
      <c r="Z308" s="16"/>
      <c r="AA308" s="16">
        <v>7.0000000000000007E-2</v>
      </c>
      <c r="AB308" s="86">
        <f t="shared" si="16"/>
        <v>1.1743999999999921E-3</v>
      </c>
    </row>
    <row r="309" spans="1:28" s="9" customFormat="1" ht="75">
      <c r="A309" s="10">
        <v>304</v>
      </c>
      <c r="B309" s="64">
        <v>212</v>
      </c>
      <c r="C309" s="57" t="s">
        <v>592</v>
      </c>
      <c r="D309" s="64" t="s">
        <v>748</v>
      </c>
      <c r="E309" s="82">
        <v>14</v>
      </c>
      <c r="F309" s="83">
        <v>2204</v>
      </c>
      <c r="G309" s="84" t="s">
        <v>791</v>
      </c>
      <c r="H309" s="18" t="s">
        <v>37</v>
      </c>
      <c r="I309" s="85" t="s">
        <v>803</v>
      </c>
      <c r="J309" s="64">
        <v>1</v>
      </c>
      <c r="K309" s="68" t="s">
        <v>802</v>
      </c>
      <c r="L309" s="16">
        <v>0.31902822553999999</v>
      </c>
      <c r="M309" s="16">
        <v>0.32</v>
      </c>
      <c r="N309" s="86">
        <v>0</v>
      </c>
      <c r="O309" s="86">
        <v>0</v>
      </c>
      <c r="P309" s="86">
        <v>0</v>
      </c>
      <c r="Q309" s="16">
        <f t="shared" si="14"/>
        <v>0.32</v>
      </c>
      <c r="R309" s="10" t="s">
        <v>804</v>
      </c>
      <c r="S309" s="88" t="s">
        <v>805</v>
      </c>
      <c r="T309" s="16">
        <v>2.55056E-2</v>
      </c>
      <c r="U309" s="69"/>
      <c r="V309" s="69">
        <v>0</v>
      </c>
      <c r="W309" s="69">
        <v>0</v>
      </c>
      <c r="X309" s="16">
        <f t="shared" si="15"/>
        <v>2.55056E-2</v>
      </c>
      <c r="Y309" s="16">
        <v>0</v>
      </c>
      <c r="Z309" s="16">
        <v>0</v>
      </c>
      <c r="AA309" s="16">
        <v>0</v>
      </c>
      <c r="AB309" s="86">
        <f t="shared" si="16"/>
        <v>0</v>
      </c>
    </row>
    <row r="310" spans="1:28" s="9" customFormat="1" ht="45">
      <c r="A310" s="10">
        <v>305</v>
      </c>
      <c r="B310" s="64">
        <v>212</v>
      </c>
      <c r="C310" s="57" t="s">
        <v>592</v>
      </c>
      <c r="D310" s="64" t="s">
        <v>748</v>
      </c>
      <c r="E310" s="82">
        <v>14</v>
      </c>
      <c r="F310" s="83">
        <v>2204</v>
      </c>
      <c r="G310" s="84" t="s">
        <v>791</v>
      </c>
      <c r="H310" s="18" t="s">
        <v>37</v>
      </c>
      <c r="I310" s="85" t="s">
        <v>806</v>
      </c>
      <c r="J310" s="64">
        <v>1</v>
      </c>
      <c r="K310" s="68" t="s">
        <v>802</v>
      </c>
      <c r="L310" s="16">
        <v>0.26786437661999996</v>
      </c>
      <c r="M310" s="16">
        <v>0.27</v>
      </c>
      <c r="N310" s="86">
        <v>0</v>
      </c>
      <c r="O310" s="86">
        <v>0</v>
      </c>
      <c r="P310" s="86">
        <v>0</v>
      </c>
      <c r="Q310" s="16">
        <f t="shared" si="14"/>
        <v>0.27</v>
      </c>
      <c r="R310" s="89" t="s">
        <v>807</v>
      </c>
      <c r="S310" s="88" t="s">
        <v>808</v>
      </c>
      <c r="T310" s="16">
        <v>0.17417650000000001</v>
      </c>
      <c r="U310" s="69"/>
      <c r="V310" s="69">
        <v>0</v>
      </c>
      <c r="W310" s="69">
        <v>0</v>
      </c>
      <c r="X310" s="16">
        <f t="shared" si="15"/>
        <v>0.17417650000000001</v>
      </c>
      <c r="Y310" s="16">
        <v>0</v>
      </c>
      <c r="Z310" s="16">
        <v>0</v>
      </c>
      <c r="AA310" s="16">
        <v>0</v>
      </c>
      <c r="AB310" s="86">
        <f t="shared" si="16"/>
        <v>0</v>
      </c>
    </row>
    <row r="311" spans="1:28" s="9" customFormat="1" ht="45">
      <c r="A311" s="10">
        <v>306</v>
      </c>
      <c r="B311" s="64">
        <v>212</v>
      </c>
      <c r="C311" s="57" t="s">
        <v>592</v>
      </c>
      <c r="D311" s="64" t="s">
        <v>748</v>
      </c>
      <c r="E311" s="82">
        <v>14</v>
      </c>
      <c r="F311" s="83">
        <v>2204</v>
      </c>
      <c r="G311" s="84" t="s">
        <v>791</v>
      </c>
      <c r="H311" s="18" t="s">
        <v>37</v>
      </c>
      <c r="I311" s="85" t="s">
        <v>809</v>
      </c>
      <c r="J311" s="64">
        <v>1</v>
      </c>
      <c r="K311" s="68" t="s">
        <v>802</v>
      </c>
      <c r="L311" s="16">
        <v>29.797177813899999</v>
      </c>
      <c r="M311" s="16">
        <v>29.8</v>
      </c>
      <c r="N311" s="86">
        <v>0</v>
      </c>
      <c r="O311" s="86">
        <v>0</v>
      </c>
      <c r="P311" s="86">
        <v>0</v>
      </c>
      <c r="Q311" s="16">
        <f t="shared" si="14"/>
        <v>29.8</v>
      </c>
      <c r="R311" s="89" t="s">
        <v>810</v>
      </c>
      <c r="S311" s="88" t="s">
        <v>811</v>
      </c>
      <c r="T311" s="16">
        <v>4.9979956000000003</v>
      </c>
      <c r="U311" s="69"/>
      <c r="V311" s="69">
        <v>0</v>
      </c>
      <c r="W311" s="69">
        <v>0</v>
      </c>
      <c r="X311" s="16">
        <f t="shared" si="15"/>
        <v>4.9979956000000003</v>
      </c>
      <c r="Y311" s="16">
        <v>4.9979956000000003</v>
      </c>
      <c r="Z311" s="16"/>
      <c r="AA311" s="16">
        <v>4.9979956000000003</v>
      </c>
      <c r="AB311" s="86">
        <f t="shared" si="16"/>
        <v>0</v>
      </c>
    </row>
    <row r="312" spans="1:28" s="9" customFormat="1" ht="45">
      <c r="A312" s="10">
        <v>307</v>
      </c>
      <c r="B312" s="64">
        <v>212</v>
      </c>
      <c r="C312" s="57" t="s">
        <v>592</v>
      </c>
      <c r="D312" s="64" t="s">
        <v>748</v>
      </c>
      <c r="E312" s="82">
        <v>14</v>
      </c>
      <c r="F312" s="83">
        <v>2204</v>
      </c>
      <c r="G312" s="84" t="s">
        <v>791</v>
      </c>
      <c r="H312" s="18" t="s">
        <v>37</v>
      </c>
      <c r="I312" s="85" t="s">
        <v>812</v>
      </c>
      <c r="J312" s="64">
        <v>1</v>
      </c>
      <c r="K312" s="68" t="s">
        <v>802</v>
      </c>
      <c r="L312" s="16">
        <v>0.05</v>
      </c>
      <c r="M312" s="16">
        <v>4.88834E-2</v>
      </c>
      <c r="N312" s="86">
        <v>0</v>
      </c>
      <c r="O312" s="86">
        <v>0</v>
      </c>
      <c r="P312" s="86">
        <v>0</v>
      </c>
      <c r="Q312" s="16">
        <f t="shared" si="14"/>
        <v>4.88834E-2</v>
      </c>
      <c r="R312" s="90"/>
      <c r="S312" s="88"/>
      <c r="T312" s="16">
        <v>4.88834E-2</v>
      </c>
      <c r="U312" s="69"/>
      <c r="V312" s="69">
        <v>0</v>
      </c>
      <c r="W312" s="69">
        <v>0</v>
      </c>
      <c r="X312" s="16">
        <f t="shared" si="15"/>
        <v>4.88834E-2</v>
      </c>
      <c r="Y312" s="16">
        <v>4.88834E-2</v>
      </c>
      <c r="Z312" s="16">
        <v>0</v>
      </c>
      <c r="AA312" s="16">
        <v>0</v>
      </c>
      <c r="AB312" s="86">
        <f t="shared" si="16"/>
        <v>4.88834E-2</v>
      </c>
    </row>
    <row r="313" spans="1:28" s="9" customFormat="1" ht="45">
      <c r="A313" s="10">
        <v>308</v>
      </c>
      <c r="B313" s="64">
        <v>212</v>
      </c>
      <c r="C313" s="57" t="s">
        <v>592</v>
      </c>
      <c r="D313" s="64" t="s">
        <v>748</v>
      </c>
      <c r="E313" s="82">
        <v>14</v>
      </c>
      <c r="F313" s="83">
        <v>2204</v>
      </c>
      <c r="G313" s="84" t="s">
        <v>791</v>
      </c>
      <c r="H313" s="18" t="s">
        <v>37</v>
      </c>
      <c r="I313" s="85" t="s">
        <v>813</v>
      </c>
      <c r="J313" s="64">
        <v>1</v>
      </c>
      <c r="K313" s="68" t="s">
        <v>802</v>
      </c>
      <c r="L313" s="16">
        <v>0.27</v>
      </c>
      <c r="M313" s="16">
        <v>0.27094279999999998</v>
      </c>
      <c r="N313" s="86">
        <v>0</v>
      </c>
      <c r="O313" s="86">
        <v>0</v>
      </c>
      <c r="P313" s="86">
        <v>0</v>
      </c>
      <c r="Q313" s="16">
        <f t="shared" si="14"/>
        <v>0.27094279999999998</v>
      </c>
      <c r="R313" s="89" t="s">
        <v>814</v>
      </c>
      <c r="S313" s="88" t="s">
        <v>815</v>
      </c>
      <c r="T313" s="16">
        <v>0.27094279999999998</v>
      </c>
      <c r="U313" s="69"/>
      <c r="V313" s="69">
        <v>0</v>
      </c>
      <c r="W313" s="69">
        <v>0</v>
      </c>
      <c r="X313" s="16">
        <f t="shared" si="15"/>
        <v>0.27094279999999998</v>
      </c>
      <c r="Y313" s="16">
        <v>0.27094279999999998</v>
      </c>
      <c r="Z313" s="16">
        <v>0.27094279999999998</v>
      </c>
      <c r="AA313" s="16">
        <v>0</v>
      </c>
      <c r="AB313" s="86">
        <f t="shared" si="16"/>
        <v>0</v>
      </c>
    </row>
    <row r="314" spans="1:28" s="9" customFormat="1" ht="45">
      <c r="A314" s="10">
        <v>309</v>
      </c>
      <c r="B314" s="64">
        <v>212</v>
      </c>
      <c r="C314" s="57" t="s">
        <v>592</v>
      </c>
      <c r="D314" s="64" t="s">
        <v>748</v>
      </c>
      <c r="E314" s="82">
        <v>14</v>
      </c>
      <c r="F314" s="83">
        <v>2204</v>
      </c>
      <c r="G314" s="84" t="s">
        <v>791</v>
      </c>
      <c r="H314" s="18" t="s">
        <v>37</v>
      </c>
      <c r="I314" s="85" t="s">
        <v>816</v>
      </c>
      <c r="J314" s="64">
        <v>1</v>
      </c>
      <c r="K314" s="68" t="s">
        <v>802</v>
      </c>
      <c r="L314" s="16">
        <v>0.23542356527999997</v>
      </c>
      <c r="M314" s="16">
        <v>0.24130019999999999</v>
      </c>
      <c r="N314" s="86">
        <v>0</v>
      </c>
      <c r="O314" s="86">
        <v>0</v>
      </c>
      <c r="P314" s="86">
        <v>0</v>
      </c>
      <c r="Q314" s="16">
        <f t="shared" si="14"/>
        <v>0.24130019999999999</v>
      </c>
      <c r="R314" s="90" t="s">
        <v>817</v>
      </c>
      <c r="S314" s="88" t="s">
        <v>818</v>
      </c>
      <c r="T314" s="16">
        <v>0.24130019999999999</v>
      </c>
      <c r="U314" s="69"/>
      <c r="V314" s="69">
        <v>0</v>
      </c>
      <c r="W314" s="69">
        <v>0</v>
      </c>
      <c r="X314" s="16">
        <f t="shared" si="15"/>
        <v>0.24130019999999999</v>
      </c>
      <c r="Y314" s="16">
        <v>0.24130019999999999</v>
      </c>
      <c r="Z314" s="16">
        <v>0.24130019999999999</v>
      </c>
      <c r="AA314" s="16">
        <v>0</v>
      </c>
      <c r="AB314" s="86">
        <f t="shared" si="16"/>
        <v>0</v>
      </c>
    </row>
    <row r="315" spans="1:28" s="9" customFormat="1" ht="75">
      <c r="A315" s="10">
        <v>310</v>
      </c>
      <c r="B315" s="64">
        <v>212</v>
      </c>
      <c r="C315" s="57" t="s">
        <v>592</v>
      </c>
      <c r="D315" s="64" t="s">
        <v>748</v>
      </c>
      <c r="E315" s="82">
        <v>14</v>
      </c>
      <c r="F315" s="83">
        <v>2204</v>
      </c>
      <c r="G315" s="84" t="s">
        <v>791</v>
      </c>
      <c r="H315" s="18" t="s">
        <v>37</v>
      </c>
      <c r="I315" s="85" t="s">
        <v>819</v>
      </c>
      <c r="J315" s="64">
        <v>1</v>
      </c>
      <c r="K315" s="68" t="s">
        <v>802</v>
      </c>
      <c r="L315" s="16">
        <v>0.11</v>
      </c>
      <c r="M315" s="16">
        <v>0.1086284</v>
      </c>
      <c r="N315" s="86">
        <v>0</v>
      </c>
      <c r="O315" s="86">
        <v>0</v>
      </c>
      <c r="P315" s="86">
        <v>0</v>
      </c>
      <c r="Q315" s="16">
        <f t="shared" si="14"/>
        <v>0.1086284</v>
      </c>
      <c r="R315" s="90"/>
      <c r="S315" s="88"/>
      <c r="T315" s="16">
        <v>0.1086284</v>
      </c>
      <c r="U315" s="69"/>
      <c r="V315" s="69">
        <v>0</v>
      </c>
      <c r="W315" s="69">
        <v>0</v>
      </c>
      <c r="X315" s="16">
        <f t="shared" si="15"/>
        <v>0.1086284</v>
      </c>
      <c r="Y315" s="16">
        <v>0.1086284</v>
      </c>
      <c r="Z315" s="16">
        <v>0.1086284</v>
      </c>
      <c r="AA315" s="16">
        <v>0</v>
      </c>
      <c r="AB315" s="86">
        <f t="shared" si="16"/>
        <v>0</v>
      </c>
    </row>
    <row r="316" spans="1:28" s="9" customFormat="1" ht="78.75">
      <c r="A316" s="10">
        <v>311</v>
      </c>
      <c r="B316" s="64">
        <v>212</v>
      </c>
      <c r="C316" s="57" t="s">
        <v>592</v>
      </c>
      <c r="D316" s="64" t="s">
        <v>748</v>
      </c>
      <c r="E316" s="82">
        <v>14</v>
      </c>
      <c r="F316" s="83">
        <v>2204</v>
      </c>
      <c r="G316" s="84" t="s">
        <v>791</v>
      </c>
      <c r="H316" s="18" t="s">
        <v>37</v>
      </c>
      <c r="I316" s="85" t="s">
        <v>820</v>
      </c>
      <c r="J316" s="64">
        <v>1</v>
      </c>
      <c r="K316" s="68" t="s">
        <v>821</v>
      </c>
      <c r="L316" s="16">
        <v>0.10189470391999998</v>
      </c>
      <c r="M316" s="16">
        <v>0.104893</v>
      </c>
      <c r="N316" s="86">
        <v>0</v>
      </c>
      <c r="O316" s="86">
        <v>0</v>
      </c>
      <c r="P316" s="86">
        <v>0</v>
      </c>
      <c r="Q316" s="16">
        <f t="shared" si="14"/>
        <v>0.104893</v>
      </c>
      <c r="R316" s="89" t="s">
        <v>822</v>
      </c>
      <c r="S316" s="88" t="s">
        <v>823</v>
      </c>
      <c r="T316" s="16">
        <v>0.104893</v>
      </c>
      <c r="U316" s="69"/>
      <c r="V316" s="69">
        <v>0</v>
      </c>
      <c r="W316" s="69">
        <v>0</v>
      </c>
      <c r="X316" s="16">
        <f t="shared" si="15"/>
        <v>0.104893</v>
      </c>
      <c r="Y316" s="16">
        <v>0.104893</v>
      </c>
      <c r="Z316" s="16">
        <v>0.104893</v>
      </c>
      <c r="AA316" s="16">
        <v>0</v>
      </c>
      <c r="AB316" s="86">
        <f t="shared" si="16"/>
        <v>0</v>
      </c>
    </row>
    <row r="317" spans="1:28" s="9" customFormat="1" ht="75">
      <c r="A317" s="10">
        <v>312</v>
      </c>
      <c r="B317" s="64">
        <v>212</v>
      </c>
      <c r="C317" s="57" t="s">
        <v>592</v>
      </c>
      <c r="D317" s="64" t="s">
        <v>748</v>
      </c>
      <c r="E317" s="82">
        <v>14</v>
      </c>
      <c r="F317" s="83">
        <v>2204</v>
      </c>
      <c r="G317" s="84" t="s">
        <v>791</v>
      </c>
      <c r="H317" s="18" t="s">
        <v>37</v>
      </c>
      <c r="I317" s="85" t="s">
        <v>824</v>
      </c>
      <c r="J317" s="64">
        <v>1</v>
      </c>
      <c r="K317" s="68" t="s">
        <v>802</v>
      </c>
      <c r="L317" s="16">
        <v>0.43</v>
      </c>
      <c r="M317" s="16">
        <v>0.43280560000000001</v>
      </c>
      <c r="N317" s="86">
        <v>0</v>
      </c>
      <c r="O317" s="86">
        <v>0</v>
      </c>
      <c r="P317" s="86">
        <v>0</v>
      </c>
      <c r="Q317" s="16">
        <f t="shared" si="14"/>
        <v>0.43280560000000001</v>
      </c>
      <c r="R317" s="89" t="s">
        <v>825</v>
      </c>
      <c r="S317" s="88" t="s">
        <v>826</v>
      </c>
      <c r="T317" s="16">
        <v>0.43280560000000001</v>
      </c>
      <c r="U317" s="69"/>
      <c r="V317" s="69">
        <v>0</v>
      </c>
      <c r="W317" s="69">
        <v>0</v>
      </c>
      <c r="X317" s="16">
        <f t="shared" si="15"/>
        <v>0.43280560000000001</v>
      </c>
      <c r="Y317" s="16">
        <v>0.43280560000000001</v>
      </c>
      <c r="Z317" s="16">
        <v>0.43280560000000001</v>
      </c>
      <c r="AA317" s="16">
        <v>0</v>
      </c>
      <c r="AB317" s="86">
        <f t="shared" si="16"/>
        <v>0</v>
      </c>
    </row>
    <row r="318" spans="1:28" s="9" customFormat="1" ht="45">
      <c r="A318" s="10">
        <v>313</v>
      </c>
      <c r="B318" s="64">
        <v>212</v>
      </c>
      <c r="C318" s="57" t="s">
        <v>592</v>
      </c>
      <c r="D318" s="64" t="s">
        <v>748</v>
      </c>
      <c r="E318" s="82">
        <v>14</v>
      </c>
      <c r="F318" s="83">
        <v>2204</v>
      </c>
      <c r="G318" s="84" t="s">
        <v>791</v>
      </c>
      <c r="H318" s="18" t="s">
        <v>37</v>
      </c>
      <c r="I318" s="85" t="s">
        <v>827</v>
      </c>
      <c r="J318" s="64">
        <v>1</v>
      </c>
      <c r="K318" s="68" t="s">
        <v>794</v>
      </c>
      <c r="L318" s="16">
        <v>0.2</v>
      </c>
      <c r="M318" s="16">
        <v>0.2043046</v>
      </c>
      <c r="N318" s="86">
        <v>0</v>
      </c>
      <c r="O318" s="86">
        <v>0</v>
      </c>
      <c r="P318" s="86">
        <v>0</v>
      </c>
      <c r="Q318" s="16">
        <f t="shared" si="14"/>
        <v>0.2043046</v>
      </c>
      <c r="R318" s="90"/>
      <c r="S318" s="88"/>
      <c r="T318" s="16">
        <v>0.2043046</v>
      </c>
      <c r="U318" s="69"/>
      <c r="V318" s="69">
        <v>0</v>
      </c>
      <c r="W318" s="69">
        <v>0</v>
      </c>
      <c r="X318" s="16">
        <f t="shared" si="15"/>
        <v>0.2043046</v>
      </c>
      <c r="Y318" s="16">
        <v>0.2043046</v>
      </c>
      <c r="Z318" s="16">
        <v>0</v>
      </c>
      <c r="AA318" s="16">
        <v>0</v>
      </c>
      <c r="AB318" s="86">
        <f t="shared" si="16"/>
        <v>0.2043046</v>
      </c>
    </row>
    <row r="319" spans="1:28" s="9" customFormat="1" ht="105">
      <c r="A319" s="10">
        <v>314</v>
      </c>
      <c r="B319" s="64">
        <v>212</v>
      </c>
      <c r="C319" s="57" t="s">
        <v>592</v>
      </c>
      <c r="D319" s="64" t="s">
        <v>748</v>
      </c>
      <c r="E319" s="82">
        <v>14</v>
      </c>
      <c r="F319" s="83">
        <v>2304</v>
      </c>
      <c r="G319" s="84" t="s">
        <v>828</v>
      </c>
      <c r="H319" s="18" t="s">
        <v>37</v>
      </c>
      <c r="I319" s="85" t="s">
        <v>829</v>
      </c>
      <c r="J319" s="64">
        <v>1</v>
      </c>
      <c r="K319" s="68" t="s">
        <v>830</v>
      </c>
      <c r="L319" s="16">
        <v>0.12</v>
      </c>
      <c r="M319" s="16">
        <v>0.12152590000000001</v>
      </c>
      <c r="N319" s="86">
        <v>0</v>
      </c>
      <c r="O319" s="86">
        <v>0</v>
      </c>
      <c r="P319" s="86">
        <v>0</v>
      </c>
      <c r="Q319" s="16">
        <f t="shared" si="14"/>
        <v>0.12152590000000001</v>
      </c>
      <c r="R319" s="90"/>
      <c r="S319" s="88"/>
      <c r="T319" s="16">
        <v>0.12152590000000001</v>
      </c>
      <c r="U319" s="69"/>
      <c r="V319" s="69">
        <v>0</v>
      </c>
      <c r="W319" s="69">
        <v>0</v>
      </c>
      <c r="X319" s="16">
        <f t="shared" si="15"/>
        <v>0.12152590000000001</v>
      </c>
      <c r="Y319" s="16">
        <v>0.12152590000000001</v>
      </c>
      <c r="Z319" s="16">
        <v>0.12152590000000001</v>
      </c>
      <c r="AA319" s="16">
        <v>0</v>
      </c>
      <c r="AB319" s="86">
        <f t="shared" si="16"/>
        <v>0</v>
      </c>
    </row>
    <row r="320" spans="1:28" s="9" customFormat="1" ht="60">
      <c r="A320" s="10">
        <v>315</v>
      </c>
      <c r="B320" s="64">
        <v>212</v>
      </c>
      <c r="C320" s="57" t="s">
        <v>592</v>
      </c>
      <c r="D320" s="64" t="s">
        <v>748</v>
      </c>
      <c r="E320" s="82">
        <v>14</v>
      </c>
      <c r="F320" s="83">
        <v>2404</v>
      </c>
      <c r="G320" s="84" t="s">
        <v>831</v>
      </c>
      <c r="H320" s="18" t="s">
        <v>37</v>
      </c>
      <c r="I320" s="85" t="s">
        <v>832</v>
      </c>
      <c r="J320" s="64">
        <v>1</v>
      </c>
      <c r="K320" s="68" t="s">
        <v>802</v>
      </c>
      <c r="L320" s="16">
        <v>7.0000000000000007E-2</v>
      </c>
      <c r="M320" s="16">
        <v>6.9560300000000005E-2</v>
      </c>
      <c r="N320" s="86">
        <v>0</v>
      </c>
      <c r="O320" s="86">
        <v>0</v>
      </c>
      <c r="P320" s="86">
        <v>0</v>
      </c>
      <c r="Q320" s="16">
        <f t="shared" si="14"/>
        <v>6.9560300000000005E-2</v>
      </c>
      <c r="R320" s="90"/>
      <c r="S320" s="88"/>
      <c r="T320" s="16">
        <v>6.9560300000000005E-2</v>
      </c>
      <c r="U320" s="69"/>
      <c r="V320" s="69">
        <v>0</v>
      </c>
      <c r="W320" s="69">
        <v>0</v>
      </c>
      <c r="X320" s="16">
        <f t="shared" si="15"/>
        <v>6.9560300000000005E-2</v>
      </c>
      <c r="Y320" s="16">
        <v>6.9560300000000005E-2</v>
      </c>
      <c r="Z320" s="16">
        <v>0</v>
      </c>
      <c r="AA320" s="16">
        <v>0</v>
      </c>
      <c r="AB320" s="86">
        <f t="shared" si="16"/>
        <v>6.9560300000000005E-2</v>
      </c>
    </row>
    <row r="321" spans="1:28" s="9" customFormat="1" ht="45">
      <c r="A321" s="10">
        <v>316</v>
      </c>
      <c r="B321" s="64">
        <v>212</v>
      </c>
      <c r="C321" s="57" t="s">
        <v>592</v>
      </c>
      <c r="D321" s="64" t="s">
        <v>748</v>
      </c>
      <c r="E321" s="82">
        <v>14</v>
      </c>
      <c r="F321" s="83">
        <v>2404</v>
      </c>
      <c r="G321" s="84" t="s">
        <v>831</v>
      </c>
      <c r="H321" s="18" t="s">
        <v>37</v>
      </c>
      <c r="I321" s="85" t="s">
        <v>833</v>
      </c>
      <c r="J321" s="64">
        <v>1</v>
      </c>
      <c r="K321" s="68" t="s">
        <v>802</v>
      </c>
      <c r="L321" s="16">
        <v>4.92</v>
      </c>
      <c r="M321" s="16">
        <v>4.9226701000000004</v>
      </c>
      <c r="N321" s="86">
        <v>0</v>
      </c>
      <c r="O321" s="86">
        <v>0</v>
      </c>
      <c r="P321" s="86">
        <v>0</v>
      </c>
      <c r="Q321" s="16">
        <f t="shared" si="14"/>
        <v>4.9226701000000004</v>
      </c>
      <c r="R321" s="89" t="s">
        <v>779</v>
      </c>
      <c r="S321" s="88" t="s">
        <v>834</v>
      </c>
      <c r="T321" s="16">
        <v>4.9226701000000004</v>
      </c>
      <c r="U321" s="69"/>
      <c r="V321" s="69">
        <v>0</v>
      </c>
      <c r="W321" s="69">
        <v>0</v>
      </c>
      <c r="X321" s="16">
        <f t="shared" si="15"/>
        <v>4.9226701000000004</v>
      </c>
      <c r="Y321" s="16">
        <v>4.9226701000000004</v>
      </c>
      <c r="Z321" s="16">
        <v>0</v>
      </c>
      <c r="AA321" s="16">
        <v>0</v>
      </c>
      <c r="AB321" s="86">
        <f t="shared" si="16"/>
        <v>4.9226701000000004</v>
      </c>
    </row>
    <row r="322" spans="1:28" s="9" customFormat="1" ht="47.25">
      <c r="A322" s="10">
        <v>317</v>
      </c>
      <c r="B322" s="64">
        <v>212</v>
      </c>
      <c r="C322" s="57" t="s">
        <v>592</v>
      </c>
      <c r="D322" s="64" t="s">
        <v>748</v>
      </c>
      <c r="E322" s="82">
        <v>14</v>
      </c>
      <c r="F322" s="83">
        <v>2404</v>
      </c>
      <c r="G322" s="84" t="s">
        <v>831</v>
      </c>
      <c r="H322" s="18" t="s">
        <v>37</v>
      </c>
      <c r="I322" s="85" t="s">
        <v>835</v>
      </c>
      <c r="J322" s="64">
        <v>1</v>
      </c>
      <c r="K322" s="68" t="s">
        <v>836</v>
      </c>
      <c r="L322" s="16">
        <v>0.28015935239999995</v>
      </c>
      <c r="M322" s="16">
        <v>0.28000000000000003</v>
      </c>
      <c r="N322" s="86">
        <v>0</v>
      </c>
      <c r="O322" s="86">
        <v>0</v>
      </c>
      <c r="P322" s="86">
        <v>0</v>
      </c>
      <c r="Q322" s="16">
        <f t="shared" si="14"/>
        <v>0.28000000000000003</v>
      </c>
      <c r="R322" s="89" t="s">
        <v>837</v>
      </c>
      <c r="S322" s="88" t="s">
        <v>838</v>
      </c>
      <c r="T322" s="16">
        <v>0.15695529999999999</v>
      </c>
      <c r="U322" s="69"/>
      <c r="V322" s="69">
        <v>0</v>
      </c>
      <c r="W322" s="69">
        <v>0</v>
      </c>
      <c r="X322" s="16">
        <f t="shared" si="15"/>
        <v>0.15695529999999999</v>
      </c>
      <c r="Y322" s="16">
        <v>0.15695529999999999</v>
      </c>
      <c r="Z322" s="16">
        <v>0</v>
      </c>
      <c r="AA322" s="16">
        <v>0</v>
      </c>
      <c r="AB322" s="86">
        <f t="shared" si="16"/>
        <v>0.15695529999999999</v>
      </c>
    </row>
    <row r="323" spans="1:28" s="9" customFormat="1" ht="63">
      <c r="A323" s="10">
        <v>318</v>
      </c>
      <c r="B323" s="64">
        <v>212</v>
      </c>
      <c r="C323" s="57" t="s">
        <v>592</v>
      </c>
      <c r="D323" s="64" t="s">
        <v>748</v>
      </c>
      <c r="E323" s="82">
        <v>14</v>
      </c>
      <c r="F323" s="83">
        <v>2404</v>
      </c>
      <c r="G323" s="84" t="s">
        <v>831</v>
      </c>
      <c r="H323" s="18" t="s">
        <v>37</v>
      </c>
      <c r="I323" s="85" t="s">
        <v>839</v>
      </c>
      <c r="J323" s="64">
        <v>1</v>
      </c>
      <c r="K323" s="68" t="s">
        <v>840</v>
      </c>
      <c r="L323" s="16">
        <v>0.27250889674000001</v>
      </c>
      <c r="M323" s="16">
        <v>0.27</v>
      </c>
      <c r="N323" s="86">
        <v>0</v>
      </c>
      <c r="O323" s="86">
        <v>0</v>
      </c>
      <c r="P323" s="86">
        <v>0</v>
      </c>
      <c r="Q323" s="16">
        <f t="shared" si="14"/>
        <v>0.27</v>
      </c>
      <c r="R323" s="87" t="s">
        <v>783</v>
      </c>
      <c r="S323" s="88" t="s">
        <v>784</v>
      </c>
      <c r="T323" s="16">
        <v>0.2262381</v>
      </c>
      <c r="U323" s="69"/>
      <c r="V323" s="69">
        <v>0</v>
      </c>
      <c r="W323" s="69">
        <v>0</v>
      </c>
      <c r="X323" s="16">
        <f t="shared" si="15"/>
        <v>0.2262381</v>
      </c>
      <c r="Y323" s="16">
        <v>0.2262381</v>
      </c>
      <c r="Z323" s="16">
        <v>0</v>
      </c>
      <c r="AA323" s="16">
        <v>0</v>
      </c>
      <c r="AB323" s="86">
        <f t="shared" si="16"/>
        <v>0.2262381</v>
      </c>
    </row>
    <row r="324" spans="1:28" s="9" customFormat="1" ht="47.25">
      <c r="A324" s="10">
        <v>319</v>
      </c>
      <c r="B324" s="64">
        <v>212</v>
      </c>
      <c r="C324" s="57" t="s">
        <v>592</v>
      </c>
      <c r="D324" s="64" t="s">
        <v>748</v>
      </c>
      <c r="E324" s="82">
        <v>14</v>
      </c>
      <c r="F324" s="83">
        <v>2404</v>
      </c>
      <c r="G324" s="84" t="s">
        <v>831</v>
      </c>
      <c r="H324" s="18" t="s">
        <v>37</v>
      </c>
      <c r="I324" s="85" t="s">
        <v>841</v>
      </c>
      <c r="J324" s="64">
        <v>1</v>
      </c>
      <c r="K324" s="68" t="s">
        <v>842</v>
      </c>
      <c r="L324" s="16">
        <v>0.28015935239999995</v>
      </c>
      <c r="M324" s="16">
        <v>0.28000000000000003</v>
      </c>
      <c r="N324" s="86">
        <v>0</v>
      </c>
      <c r="O324" s="86">
        <v>0</v>
      </c>
      <c r="P324" s="86">
        <v>0</v>
      </c>
      <c r="Q324" s="16">
        <f t="shared" si="14"/>
        <v>0.28000000000000003</v>
      </c>
      <c r="R324" s="89" t="s">
        <v>837</v>
      </c>
      <c r="S324" s="88" t="s">
        <v>838</v>
      </c>
      <c r="T324" s="16">
        <v>0.103172</v>
      </c>
      <c r="U324" s="69"/>
      <c r="V324" s="69">
        <v>0</v>
      </c>
      <c r="W324" s="69">
        <v>0</v>
      </c>
      <c r="X324" s="16">
        <f t="shared" si="15"/>
        <v>0.103172</v>
      </c>
      <c r="Y324" s="16">
        <v>0.103172</v>
      </c>
      <c r="Z324" s="16">
        <v>0.103172</v>
      </c>
      <c r="AA324" s="16">
        <v>0</v>
      </c>
      <c r="AB324" s="86">
        <f t="shared" si="16"/>
        <v>0</v>
      </c>
    </row>
    <row r="325" spans="1:28" s="9" customFormat="1" ht="63">
      <c r="A325" s="10">
        <v>320</v>
      </c>
      <c r="B325" s="64">
        <v>212</v>
      </c>
      <c r="C325" s="57" t="s">
        <v>592</v>
      </c>
      <c r="D325" s="64" t="s">
        <v>748</v>
      </c>
      <c r="E325" s="82">
        <v>14</v>
      </c>
      <c r="F325" s="83">
        <v>2404</v>
      </c>
      <c r="G325" s="84" t="s">
        <v>831</v>
      </c>
      <c r="H325" s="18" t="s">
        <v>37</v>
      </c>
      <c r="I325" s="85" t="s">
        <v>839</v>
      </c>
      <c r="J325" s="64">
        <v>1</v>
      </c>
      <c r="K325" s="68" t="s">
        <v>840</v>
      </c>
      <c r="L325" s="16">
        <v>0.27250889674000001</v>
      </c>
      <c r="M325" s="16">
        <v>0.27</v>
      </c>
      <c r="N325" s="86">
        <v>0</v>
      </c>
      <c r="O325" s="86">
        <v>0</v>
      </c>
      <c r="P325" s="86">
        <v>0</v>
      </c>
      <c r="Q325" s="16">
        <f t="shared" si="14"/>
        <v>0.27</v>
      </c>
      <c r="R325" s="89" t="s">
        <v>783</v>
      </c>
      <c r="S325" s="88" t="s">
        <v>784</v>
      </c>
      <c r="T325" s="16">
        <v>5.4220999999999998E-2</v>
      </c>
      <c r="U325" s="69"/>
      <c r="V325" s="69">
        <v>0</v>
      </c>
      <c r="W325" s="69">
        <v>0</v>
      </c>
      <c r="X325" s="16">
        <f t="shared" si="15"/>
        <v>5.4220999999999998E-2</v>
      </c>
      <c r="Y325" s="16">
        <v>5.4220999999999998E-2</v>
      </c>
      <c r="Z325" s="16">
        <v>5.4220999999999998E-2</v>
      </c>
      <c r="AA325" s="16">
        <v>0</v>
      </c>
      <c r="AB325" s="86">
        <f t="shared" si="16"/>
        <v>0</v>
      </c>
    </row>
    <row r="326" spans="1:28" s="9" customFormat="1" ht="47.25">
      <c r="A326" s="10">
        <v>321</v>
      </c>
      <c r="B326" s="64">
        <v>212</v>
      </c>
      <c r="C326" s="57" t="s">
        <v>592</v>
      </c>
      <c r="D326" s="64" t="s">
        <v>748</v>
      </c>
      <c r="E326" s="82">
        <v>14</v>
      </c>
      <c r="F326" s="83">
        <v>2404</v>
      </c>
      <c r="G326" s="84" t="s">
        <v>831</v>
      </c>
      <c r="H326" s="18" t="s">
        <v>37</v>
      </c>
      <c r="I326" s="85" t="s">
        <v>843</v>
      </c>
      <c r="J326" s="64">
        <v>1</v>
      </c>
      <c r="K326" s="68" t="s">
        <v>844</v>
      </c>
      <c r="L326" s="16">
        <v>0.32631512792</v>
      </c>
      <c r="M326" s="16">
        <v>0.33</v>
      </c>
      <c r="N326" s="86">
        <v>0</v>
      </c>
      <c r="O326" s="86">
        <v>0</v>
      </c>
      <c r="P326" s="86">
        <v>0</v>
      </c>
      <c r="Q326" s="16">
        <f t="shared" si="14"/>
        <v>0.33</v>
      </c>
      <c r="R326" s="89" t="s">
        <v>814</v>
      </c>
      <c r="S326" s="88" t="s">
        <v>845</v>
      </c>
      <c r="T326" s="16">
        <v>0.33520290000000003</v>
      </c>
      <c r="U326" s="69"/>
      <c r="V326" s="69">
        <v>0</v>
      </c>
      <c r="W326" s="69">
        <v>0</v>
      </c>
      <c r="X326" s="16">
        <f t="shared" si="15"/>
        <v>0.33520290000000003</v>
      </c>
      <c r="Y326" s="16">
        <v>0.33520290000000003</v>
      </c>
      <c r="Z326" s="16">
        <v>0.33520290000000003</v>
      </c>
      <c r="AA326" s="16">
        <v>0</v>
      </c>
      <c r="AB326" s="86">
        <f t="shared" si="16"/>
        <v>0</v>
      </c>
    </row>
    <row r="327" spans="1:28" s="9" customFormat="1" ht="47.25">
      <c r="A327" s="10">
        <v>322</v>
      </c>
      <c r="B327" s="64">
        <v>212</v>
      </c>
      <c r="C327" s="57" t="s">
        <v>592</v>
      </c>
      <c r="D327" s="64" t="s">
        <v>748</v>
      </c>
      <c r="E327" s="82">
        <v>14</v>
      </c>
      <c r="F327" s="83">
        <v>2404</v>
      </c>
      <c r="G327" s="84" t="s">
        <v>831</v>
      </c>
      <c r="H327" s="18" t="s">
        <v>37</v>
      </c>
      <c r="I327" s="85" t="s">
        <v>846</v>
      </c>
      <c r="J327" s="64">
        <v>1</v>
      </c>
      <c r="K327" s="68" t="s">
        <v>847</v>
      </c>
      <c r="L327" s="16">
        <v>0.1041595499</v>
      </c>
      <c r="M327" s="16">
        <v>0.1</v>
      </c>
      <c r="N327" s="86">
        <v>0</v>
      </c>
      <c r="O327" s="86">
        <v>0</v>
      </c>
      <c r="P327" s="86">
        <v>0</v>
      </c>
      <c r="Q327" s="16">
        <f t="shared" ref="Q327:Q390" si="17">SUM(M327:P327)</f>
        <v>0.1</v>
      </c>
      <c r="R327" s="89" t="s">
        <v>848</v>
      </c>
      <c r="S327" s="88" t="s">
        <v>849</v>
      </c>
      <c r="T327" s="16">
        <v>0.10766530000000001</v>
      </c>
      <c r="U327" s="69"/>
      <c r="V327" s="69">
        <v>0</v>
      </c>
      <c r="W327" s="69">
        <v>0</v>
      </c>
      <c r="X327" s="16">
        <f t="shared" ref="X327:X390" si="18">T327+U327+V327+W327</f>
        <v>0.10766530000000001</v>
      </c>
      <c r="Y327" s="16">
        <v>0.10766530000000001</v>
      </c>
      <c r="Z327" s="16">
        <v>0.10766530000000001</v>
      </c>
      <c r="AA327" s="16">
        <v>0</v>
      </c>
      <c r="AB327" s="86">
        <f t="shared" si="16"/>
        <v>0</v>
      </c>
    </row>
    <row r="328" spans="1:28" s="9" customFormat="1" ht="60">
      <c r="A328" s="10">
        <v>323</v>
      </c>
      <c r="B328" s="64">
        <v>212</v>
      </c>
      <c r="C328" s="57" t="s">
        <v>592</v>
      </c>
      <c r="D328" s="64" t="s">
        <v>748</v>
      </c>
      <c r="E328" s="82">
        <v>14</v>
      </c>
      <c r="F328" s="83">
        <v>2404</v>
      </c>
      <c r="G328" s="84" t="s">
        <v>831</v>
      </c>
      <c r="H328" s="18" t="s">
        <v>37</v>
      </c>
      <c r="I328" s="85" t="s">
        <v>850</v>
      </c>
      <c r="J328" s="64">
        <v>1</v>
      </c>
      <c r="K328" s="68" t="s">
        <v>851</v>
      </c>
      <c r="L328" s="16">
        <v>0.10336825724000001</v>
      </c>
      <c r="M328" s="16">
        <v>0.1</v>
      </c>
      <c r="N328" s="86">
        <v>0</v>
      </c>
      <c r="O328" s="86">
        <v>0</v>
      </c>
      <c r="P328" s="86">
        <v>0</v>
      </c>
      <c r="Q328" s="16">
        <f t="shared" si="17"/>
        <v>0.1</v>
      </c>
      <c r="R328" s="89" t="s">
        <v>852</v>
      </c>
      <c r="S328" s="88" t="s">
        <v>853</v>
      </c>
      <c r="T328" s="16">
        <v>3.4388799999999997E-2</v>
      </c>
      <c r="U328" s="69"/>
      <c r="V328" s="69">
        <v>0</v>
      </c>
      <c r="W328" s="69">
        <v>0</v>
      </c>
      <c r="X328" s="16">
        <f t="shared" si="18"/>
        <v>3.4388799999999997E-2</v>
      </c>
      <c r="Y328" s="16">
        <v>3.4388799999999997E-2</v>
      </c>
      <c r="Z328" s="16">
        <v>0</v>
      </c>
      <c r="AA328" s="16">
        <v>0</v>
      </c>
      <c r="AB328" s="86">
        <f t="shared" si="16"/>
        <v>3.4388799999999997E-2</v>
      </c>
    </row>
    <row r="329" spans="1:28" s="9" customFormat="1" ht="78.75">
      <c r="A329" s="10">
        <v>324</v>
      </c>
      <c r="B329" s="64">
        <v>212</v>
      </c>
      <c r="C329" s="57" t="s">
        <v>592</v>
      </c>
      <c r="D329" s="64" t="s">
        <v>748</v>
      </c>
      <c r="E329" s="82">
        <v>14</v>
      </c>
      <c r="F329" s="83">
        <v>4104</v>
      </c>
      <c r="G329" s="84" t="s">
        <v>854</v>
      </c>
      <c r="H329" s="18" t="s">
        <v>37</v>
      </c>
      <c r="I329" s="85" t="s">
        <v>855</v>
      </c>
      <c r="J329" s="64">
        <v>1</v>
      </c>
      <c r="K329" s="68" t="s">
        <v>856</v>
      </c>
      <c r="L329" s="16">
        <v>0.15539670277999998</v>
      </c>
      <c r="M329" s="16">
        <v>0.16</v>
      </c>
      <c r="N329" s="86">
        <v>0</v>
      </c>
      <c r="O329" s="86">
        <v>0</v>
      </c>
      <c r="P329" s="86">
        <v>0</v>
      </c>
      <c r="Q329" s="16">
        <f t="shared" si="17"/>
        <v>0.16</v>
      </c>
      <c r="R329" s="91" t="s">
        <v>814</v>
      </c>
      <c r="S329" s="88" t="s">
        <v>857</v>
      </c>
      <c r="T329" s="16">
        <v>0.15889790000000001</v>
      </c>
      <c r="U329" s="69"/>
      <c r="V329" s="69">
        <v>0</v>
      </c>
      <c r="W329" s="69">
        <v>0</v>
      </c>
      <c r="X329" s="16">
        <f t="shared" si="18"/>
        <v>0.15889790000000001</v>
      </c>
      <c r="Y329" s="16">
        <v>0.15889790000000001</v>
      </c>
      <c r="Z329" s="16">
        <v>0.15889790000000001</v>
      </c>
      <c r="AA329" s="16">
        <v>0</v>
      </c>
      <c r="AB329" s="86">
        <f t="shared" si="16"/>
        <v>0</v>
      </c>
    </row>
    <row r="330" spans="1:28" s="9" customFormat="1" ht="47.25">
      <c r="A330" s="10">
        <v>325</v>
      </c>
      <c r="B330" s="64">
        <v>212</v>
      </c>
      <c r="C330" s="57" t="s">
        <v>592</v>
      </c>
      <c r="D330" s="64" t="s">
        <v>748</v>
      </c>
      <c r="E330" s="82">
        <v>14</v>
      </c>
      <c r="F330" s="83">
        <v>4104</v>
      </c>
      <c r="G330" s="84" t="s">
        <v>854</v>
      </c>
      <c r="H330" s="18" t="s">
        <v>37</v>
      </c>
      <c r="I330" s="85" t="s">
        <v>858</v>
      </c>
      <c r="J330" s="64">
        <v>1</v>
      </c>
      <c r="K330" s="68" t="s">
        <v>859</v>
      </c>
      <c r="L330" s="16">
        <v>0.26469068992</v>
      </c>
      <c r="M330" s="16">
        <v>0.26</v>
      </c>
      <c r="N330" s="86">
        <v>0</v>
      </c>
      <c r="O330" s="86">
        <v>0</v>
      </c>
      <c r="P330" s="86">
        <v>0</v>
      </c>
      <c r="Q330" s="16">
        <f t="shared" si="17"/>
        <v>0.26</v>
      </c>
      <c r="R330" s="89" t="s">
        <v>783</v>
      </c>
      <c r="S330" s="88" t="s">
        <v>784</v>
      </c>
      <c r="T330" s="16">
        <v>0.22474859999999999</v>
      </c>
      <c r="U330" s="69"/>
      <c r="V330" s="69">
        <v>0</v>
      </c>
      <c r="W330" s="69">
        <v>0</v>
      </c>
      <c r="X330" s="16">
        <f t="shared" si="18"/>
        <v>0.22474859999999999</v>
      </c>
      <c r="Y330" s="16">
        <v>0.22474859999999999</v>
      </c>
      <c r="Z330" s="16">
        <v>0</v>
      </c>
      <c r="AA330" s="16">
        <v>0</v>
      </c>
      <c r="AB330" s="86">
        <f t="shared" si="16"/>
        <v>0.22474859999999999</v>
      </c>
    </row>
    <row r="331" spans="1:28" s="9" customFormat="1" ht="63">
      <c r="A331" s="10">
        <v>326</v>
      </c>
      <c r="B331" s="64">
        <v>212</v>
      </c>
      <c r="C331" s="57" t="s">
        <v>592</v>
      </c>
      <c r="D331" s="64" t="s">
        <v>748</v>
      </c>
      <c r="E331" s="82">
        <v>14</v>
      </c>
      <c r="F331" s="83">
        <v>4104</v>
      </c>
      <c r="G331" s="84" t="s">
        <v>854</v>
      </c>
      <c r="H331" s="18" t="s">
        <v>37</v>
      </c>
      <c r="I331" s="85" t="s">
        <v>860</v>
      </c>
      <c r="J331" s="64">
        <v>1</v>
      </c>
      <c r="K331" s="68" t="s">
        <v>861</v>
      </c>
      <c r="L331" s="16">
        <v>0.37001927879999996</v>
      </c>
      <c r="M331" s="16">
        <v>0.37</v>
      </c>
      <c r="N331" s="86">
        <v>0</v>
      </c>
      <c r="O331" s="86">
        <v>0</v>
      </c>
      <c r="P331" s="86">
        <v>0</v>
      </c>
      <c r="Q331" s="16">
        <f t="shared" si="17"/>
        <v>0.37</v>
      </c>
      <c r="R331" s="89" t="s">
        <v>783</v>
      </c>
      <c r="S331" s="88" t="s">
        <v>862</v>
      </c>
      <c r="T331" s="16">
        <v>0.2800338</v>
      </c>
      <c r="U331" s="69"/>
      <c r="V331" s="69">
        <v>0</v>
      </c>
      <c r="W331" s="69">
        <v>0</v>
      </c>
      <c r="X331" s="16">
        <f t="shared" si="18"/>
        <v>0.2800338</v>
      </c>
      <c r="Y331" s="16">
        <v>0.2800338</v>
      </c>
      <c r="Z331" s="16">
        <v>0</v>
      </c>
      <c r="AA331" s="16">
        <v>0</v>
      </c>
      <c r="AB331" s="86">
        <f t="shared" si="16"/>
        <v>0.2800338</v>
      </c>
    </row>
    <row r="332" spans="1:28" s="9" customFormat="1" ht="63">
      <c r="A332" s="10">
        <v>327</v>
      </c>
      <c r="B332" s="64">
        <v>212</v>
      </c>
      <c r="C332" s="57" t="s">
        <v>592</v>
      </c>
      <c r="D332" s="64" t="s">
        <v>748</v>
      </c>
      <c r="E332" s="82">
        <v>14</v>
      </c>
      <c r="F332" s="83">
        <v>4104</v>
      </c>
      <c r="G332" s="84" t="s">
        <v>854</v>
      </c>
      <c r="H332" s="18" t="s">
        <v>37</v>
      </c>
      <c r="I332" s="85" t="s">
        <v>863</v>
      </c>
      <c r="J332" s="64">
        <v>1</v>
      </c>
      <c r="K332" s="68" t="s">
        <v>864</v>
      </c>
      <c r="L332" s="16">
        <v>0.37001927879999996</v>
      </c>
      <c r="M332" s="16">
        <v>0.37</v>
      </c>
      <c r="N332" s="86">
        <v>0</v>
      </c>
      <c r="O332" s="86">
        <v>0</v>
      </c>
      <c r="P332" s="86">
        <v>0</v>
      </c>
      <c r="Q332" s="16">
        <f t="shared" si="17"/>
        <v>0.37</v>
      </c>
      <c r="R332" s="89" t="s">
        <v>783</v>
      </c>
      <c r="S332" s="88" t="s">
        <v>862</v>
      </c>
      <c r="T332" s="16">
        <v>0.1002883</v>
      </c>
      <c r="U332" s="69"/>
      <c r="V332" s="69">
        <v>0</v>
      </c>
      <c r="W332" s="69">
        <v>0</v>
      </c>
      <c r="X332" s="16">
        <f t="shared" si="18"/>
        <v>0.1002883</v>
      </c>
      <c r="Y332" s="16">
        <v>0.1002883</v>
      </c>
      <c r="Z332" s="16">
        <v>0.1002883</v>
      </c>
      <c r="AA332" s="16">
        <v>0</v>
      </c>
      <c r="AB332" s="86">
        <f t="shared" si="16"/>
        <v>0</v>
      </c>
    </row>
    <row r="333" spans="1:28" s="9" customFormat="1" ht="47.25">
      <c r="A333" s="10">
        <v>328</v>
      </c>
      <c r="B333" s="64">
        <v>212</v>
      </c>
      <c r="C333" s="57" t="s">
        <v>592</v>
      </c>
      <c r="D333" s="64" t="s">
        <v>748</v>
      </c>
      <c r="E333" s="82">
        <v>14</v>
      </c>
      <c r="F333" s="83">
        <v>4104</v>
      </c>
      <c r="G333" s="84" t="s">
        <v>854</v>
      </c>
      <c r="H333" s="18" t="s">
        <v>37</v>
      </c>
      <c r="I333" s="85" t="s">
        <v>858</v>
      </c>
      <c r="J333" s="64">
        <v>1</v>
      </c>
      <c r="K333" s="68" t="s">
        <v>859</v>
      </c>
      <c r="L333" s="16">
        <v>0.26469068992</v>
      </c>
      <c r="M333" s="16">
        <v>0.26</v>
      </c>
      <c r="N333" s="86">
        <v>0</v>
      </c>
      <c r="O333" s="86">
        <v>0</v>
      </c>
      <c r="P333" s="86">
        <v>0</v>
      </c>
      <c r="Q333" s="16">
        <f t="shared" si="17"/>
        <v>0.26</v>
      </c>
      <c r="R333" s="89" t="s">
        <v>783</v>
      </c>
      <c r="S333" s="88" t="s">
        <v>784</v>
      </c>
      <c r="T333" s="16">
        <v>4.7538400000000001E-2</v>
      </c>
      <c r="U333" s="69"/>
      <c r="V333" s="69">
        <v>0</v>
      </c>
      <c r="W333" s="69">
        <v>0</v>
      </c>
      <c r="X333" s="16">
        <f t="shared" si="18"/>
        <v>4.7538400000000001E-2</v>
      </c>
      <c r="Y333" s="16">
        <v>4.7538400000000001E-2</v>
      </c>
      <c r="Z333" s="16">
        <v>4.7538400000000001E-2</v>
      </c>
      <c r="AA333" s="16">
        <v>0</v>
      </c>
      <c r="AB333" s="86">
        <f t="shared" si="16"/>
        <v>0</v>
      </c>
    </row>
    <row r="334" spans="1:28" s="9" customFormat="1" ht="63">
      <c r="A334" s="10">
        <v>329</v>
      </c>
      <c r="B334" s="64">
        <v>212</v>
      </c>
      <c r="C334" s="57" t="s">
        <v>592</v>
      </c>
      <c r="D334" s="64" t="s">
        <v>748</v>
      </c>
      <c r="E334" s="82">
        <v>14</v>
      </c>
      <c r="F334" s="83">
        <v>4104</v>
      </c>
      <c r="G334" s="84" t="s">
        <v>854</v>
      </c>
      <c r="H334" s="18" t="s">
        <v>37</v>
      </c>
      <c r="I334" s="85" t="s">
        <v>865</v>
      </c>
      <c r="J334" s="64">
        <v>1</v>
      </c>
      <c r="K334" s="68" t="s">
        <v>866</v>
      </c>
      <c r="L334" s="16">
        <v>0.18164764239999998</v>
      </c>
      <c r="M334" s="16">
        <v>0.18</v>
      </c>
      <c r="N334" s="86">
        <v>0</v>
      </c>
      <c r="O334" s="86">
        <v>0</v>
      </c>
      <c r="P334" s="86">
        <v>0</v>
      </c>
      <c r="Q334" s="16">
        <f t="shared" si="17"/>
        <v>0.18</v>
      </c>
      <c r="R334" s="89" t="s">
        <v>764</v>
      </c>
      <c r="S334" s="88" t="s">
        <v>867</v>
      </c>
      <c r="T334" s="16">
        <v>0.18698919999999999</v>
      </c>
      <c r="U334" s="69"/>
      <c r="V334" s="69">
        <v>0</v>
      </c>
      <c r="W334" s="69">
        <v>0</v>
      </c>
      <c r="X334" s="16">
        <f t="shared" si="18"/>
        <v>0.18698919999999999</v>
      </c>
      <c r="Y334" s="16">
        <v>0.18698919999999999</v>
      </c>
      <c r="Z334" s="16">
        <v>0.18698919999999999</v>
      </c>
      <c r="AA334" s="16">
        <v>0</v>
      </c>
      <c r="AB334" s="86">
        <f t="shared" si="16"/>
        <v>0</v>
      </c>
    </row>
    <row r="335" spans="1:28" s="9" customFormat="1" ht="60">
      <c r="A335" s="10">
        <v>330</v>
      </c>
      <c r="B335" s="64">
        <v>212</v>
      </c>
      <c r="C335" s="57" t="s">
        <v>592</v>
      </c>
      <c r="D335" s="64" t="s">
        <v>748</v>
      </c>
      <c r="E335" s="82">
        <v>14</v>
      </c>
      <c r="F335" s="83">
        <v>4104</v>
      </c>
      <c r="G335" s="84" t="s">
        <v>854</v>
      </c>
      <c r="H335" s="18" t="s">
        <v>37</v>
      </c>
      <c r="I335" s="85" t="s">
        <v>868</v>
      </c>
      <c r="J335" s="64">
        <v>1</v>
      </c>
      <c r="K335" s="68" t="s">
        <v>869</v>
      </c>
      <c r="L335" s="16">
        <v>0.33829848693999998</v>
      </c>
      <c r="M335" s="16">
        <v>0.34</v>
      </c>
      <c r="N335" s="86">
        <v>0</v>
      </c>
      <c r="O335" s="86">
        <v>0</v>
      </c>
      <c r="P335" s="86">
        <v>0</v>
      </c>
      <c r="Q335" s="16">
        <f t="shared" si="17"/>
        <v>0.34</v>
      </c>
      <c r="R335" s="89" t="s">
        <v>825</v>
      </c>
      <c r="S335" s="88" t="s">
        <v>870</v>
      </c>
      <c r="T335" s="16">
        <v>0.20531659999999999</v>
      </c>
      <c r="U335" s="69"/>
      <c r="V335" s="69">
        <v>0</v>
      </c>
      <c r="W335" s="69">
        <v>0</v>
      </c>
      <c r="X335" s="16">
        <f t="shared" si="18"/>
        <v>0.20531659999999999</v>
      </c>
      <c r="Y335" s="16">
        <v>0.20531659999999999</v>
      </c>
      <c r="Z335" s="16">
        <v>0</v>
      </c>
      <c r="AA335" s="16">
        <v>0</v>
      </c>
      <c r="AB335" s="86">
        <f t="shared" si="16"/>
        <v>0.20531659999999999</v>
      </c>
    </row>
    <row r="336" spans="1:28" s="9" customFormat="1" ht="47.25">
      <c r="A336" s="10">
        <v>331</v>
      </c>
      <c r="B336" s="64">
        <v>212</v>
      </c>
      <c r="C336" s="57" t="s">
        <v>592</v>
      </c>
      <c r="D336" s="64" t="s">
        <v>748</v>
      </c>
      <c r="E336" s="82">
        <v>14</v>
      </c>
      <c r="F336" s="83">
        <v>4104</v>
      </c>
      <c r="G336" s="84" t="s">
        <v>854</v>
      </c>
      <c r="H336" s="18" t="s">
        <v>37</v>
      </c>
      <c r="I336" s="85" t="s">
        <v>871</v>
      </c>
      <c r="J336" s="64">
        <v>1</v>
      </c>
      <c r="K336" s="68" t="s">
        <v>872</v>
      </c>
      <c r="L336" s="16">
        <v>0.64792093129999995</v>
      </c>
      <c r="M336" s="16">
        <v>0.65</v>
      </c>
      <c r="N336" s="86">
        <v>0</v>
      </c>
      <c r="O336" s="86">
        <v>0</v>
      </c>
      <c r="P336" s="86">
        <v>0</v>
      </c>
      <c r="Q336" s="16">
        <f t="shared" si="17"/>
        <v>0.65</v>
      </c>
      <c r="R336" s="89" t="s">
        <v>873</v>
      </c>
      <c r="S336" s="88" t="s">
        <v>874</v>
      </c>
      <c r="T336" s="16">
        <v>8.6016099999999998E-2</v>
      </c>
      <c r="U336" s="69"/>
      <c r="V336" s="69">
        <v>0</v>
      </c>
      <c r="W336" s="69">
        <v>0</v>
      </c>
      <c r="X336" s="16">
        <f t="shared" si="18"/>
        <v>8.6016099999999998E-2</v>
      </c>
      <c r="Y336" s="16">
        <v>8.6016099999999998E-2</v>
      </c>
      <c r="Z336" s="16">
        <v>8.6016099999999998E-2</v>
      </c>
      <c r="AA336" s="16">
        <v>0</v>
      </c>
      <c r="AB336" s="86">
        <f t="shared" si="16"/>
        <v>0</v>
      </c>
    </row>
    <row r="337" spans="1:28" s="9" customFormat="1" ht="60">
      <c r="A337" s="10">
        <v>332</v>
      </c>
      <c r="B337" s="64">
        <v>212</v>
      </c>
      <c r="C337" s="57" t="s">
        <v>592</v>
      </c>
      <c r="D337" s="64" t="s">
        <v>748</v>
      </c>
      <c r="E337" s="82">
        <v>14</v>
      </c>
      <c r="F337" s="83">
        <v>4104</v>
      </c>
      <c r="G337" s="84" t="s">
        <v>854</v>
      </c>
      <c r="H337" s="18" t="s">
        <v>37</v>
      </c>
      <c r="I337" s="85" t="s">
        <v>875</v>
      </c>
      <c r="J337" s="64">
        <v>1</v>
      </c>
      <c r="K337" s="68" t="s">
        <v>876</v>
      </c>
      <c r="L337" s="16">
        <v>0.10344619977999998</v>
      </c>
      <c r="M337" s="16">
        <v>0.1</v>
      </c>
      <c r="N337" s="86">
        <v>0</v>
      </c>
      <c r="O337" s="86">
        <v>0</v>
      </c>
      <c r="P337" s="86">
        <v>0</v>
      </c>
      <c r="Q337" s="16">
        <f t="shared" si="17"/>
        <v>0.1</v>
      </c>
      <c r="R337" s="89" t="s">
        <v>877</v>
      </c>
      <c r="S337" s="88" t="s">
        <v>878</v>
      </c>
      <c r="T337" s="16">
        <v>0.1067578</v>
      </c>
      <c r="U337" s="69"/>
      <c r="V337" s="69">
        <v>0</v>
      </c>
      <c r="W337" s="69">
        <v>0</v>
      </c>
      <c r="X337" s="16">
        <f t="shared" si="18"/>
        <v>0.1067578</v>
      </c>
      <c r="Y337" s="16">
        <v>0.1067578</v>
      </c>
      <c r="Z337" s="16">
        <v>0.1067578</v>
      </c>
      <c r="AA337" s="16">
        <v>0</v>
      </c>
      <c r="AB337" s="86">
        <f t="shared" si="16"/>
        <v>0</v>
      </c>
    </row>
    <row r="338" spans="1:28" s="9" customFormat="1" ht="63">
      <c r="A338" s="10">
        <v>333</v>
      </c>
      <c r="B338" s="64">
        <v>212</v>
      </c>
      <c r="C338" s="57" t="s">
        <v>592</v>
      </c>
      <c r="D338" s="64" t="s">
        <v>748</v>
      </c>
      <c r="E338" s="82">
        <v>14</v>
      </c>
      <c r="F338" s="83">
        <v>4104</v>
      </c>
      <c r="G338" s="84" t="s">
        <v>854</v>
      </c>
      <c r="H338" s="18" t="s">
        <v>37</v>
      </c>
      <c r="I338" s="85" t="s">
        <v>879</v>
      </c>
      <c r="J338" s="64">
        <v>1</v>
      </c>
      <c r="K338" s="68" t="s">
        <v>880</v>
      </c>
      <c r="L338" s="16">
        <v>0.10388654038</v>
      </c>
      <c r="M338" s="16">
        <v>0.1</v>
      </c>
      <c r="N338" s="86">
        <v>0</v>
      </c>
      <c r="O338" s="86">
        <v>0</v>
      </c>
      <c r="P338" s="86">
        <v>0</v>
      </c>
      <c r="Q338" s="16">
        <f t="shared" si="17"/>
        <v>0.1</v>
      </c>
      <c r="R338" s="89" t="s">
        <v>877</v>
      </c>
      <c r="S338" s="88" t="s">
        <v>878</v>
      </c>
      <c r="T338" s="16">
        <v>0.1076425</v>
      </c>
      <c r="U338" s="69"/>
      <c r="V338" s="69">
        <v>0</v>
      </c>
      <c r="W338" s="69">
        <v>0</v>
      </c>
      <c r="X338" s="16">
        <f t="shared" si="18"/>
        <v>0.1076425</v>
      </c>
      <c r="Y338" s="16">
        <v>0.1076425</v>
      </c>
      <c r="Z338" s="16">
        <v>0.1076425</v>
      </c>
      <c r="AA338" s="16">
        <v>0</v>
      </c>
      <c r="AB338" s="86">
        <f t="shared" si="16"/>
        <v>0</v>
      </c>
    </row>
    <row r="339" spans="1:28" s="9" customFormat="1" ht="63">
      <c r="A339" s="10">
        <v>334</v>
      </c>
      <c r="B339" s="64">
        <v>212</v>
      </c>
      <c r="C339" s="57" t="s">
        <v>592</v>
      </c>
      <c r="D339" s="64" t="s">
        <v>748</v>
      </c>
      <c r="E339" s="82">
        <v>14</v>
      </c>
      <c r="F339" s="83">
        <v>4104</v>
      </c>
      <c r="G339" s="84" t="s">
        <v>854</v>
      </c>
      <c r="H339" s="18" t="s">
        <v>37</v>
      </c>
      <c r="I339" s="85" t="s">
        <v>881</v>
      </c>
      <c r="J339" s="64">
        <v>1</v>
      </c>
      <c r="K339" s="68" t="s">
        <v>882</v>
      </c>
      <c r="L339" s="16">
        <v>0.42405509314000001</v>
      </c>
      <c r="M339" s="16">
        <v>0.42</v>
      </c>
      <c r="N339" s="86">
        <v>0</v>
      </c>
      <c r="O339" s="86">
        <v>0</v>
      </c>
      <c r="P339" s="86">
        <v>0</v>
      </c>
      <c r="Q339" s="16">
        <f t="shared" si="17"/>
        <v>0.42</v>
      </c>
      <c r="R339" s="89" t="s">
        <v>848</v>
      </c>
      <c r="S339" s="88" t="s">
        <v>883</v>
      </c>
      <c r="T339" s="16">
        <v>0.36141529999999999</v>
      </c>
      <c r="U339" s="69"/>
      <c r="V339" s="69">
        <v>0</v>
      </c>
      <c r="W339" s="69">
        <v>0</v>
      </c>
      <c r="X339" s="16">
        <f t="shared" si="18"/>
        <v>0.36141529999999999</v>
      </c>
      <c r="Y339" s="16">
        <v>0.36141529999999999</v>
      </c>
      <c r="Z339" s="16">
        <v>0</v>
      </c>
      <c r="AA339" s="16">
        <v>0</v>
      </c>
      <c r="AB339" s="86">
        <f t="shared" si="16"/>
        <v>0.36141529999999999</v>
      </c>
    </row>
    <row r="340" spans="1:28" s="9" customFormat="1" ht="105">
      <c r="A340" s="10">
        <v>335</v>
      </c>
      <c r="B340" s="64">
        <v>212</v>
      </c>
      <c r="C340" s="57" t="s">
        <v>592</v>
      </c>
      <c r="D340" s="64" t="s">
        <v>748</v>
      </c>
      <c r="E340" s="82">
        <v>14</v>
      </c>
      <c r="F340" s="83">
        <v>4104</v>
      </c>
      <c r="G340" s="84" t="s">
        <v>854</v>
      </c>
      <c r="H340" s="18" t="s">
        <v>37</v>
      </c>
      <c r="I340" s="85" t="s">
        <v>884</v>
      </c>
      <c r="J340" s="64">
        <v>1</v>
      </c>
      <c r="K340" s="68" t="s">
        <v>885</v>
      </c>
      <c r="L340" s="16">
        <v>0.1038947402</v>
      </c>
      <c r="M340" s="16">
        <v>0.1</v>
      </c>
      <c r="N340" s="86">
        <v>0</v>
      </c>
      <c r="O340" s="86">
        <v>0</v>
      </c>
      <c r="P340" s="86">
        <v>0</v>
      </c>
      <c r="Q340" s="16">
        <f t="shared" si="17"/>
        <v>0.1</v>
      </c>
      <c r="R340" s="89" t="s">
        <v>877</v>
      </c>
      <c r="S340" s="88" t="s">
        <v>878</v>
      </c>
      <c r="T340" s="16">
        <v>0.10722669999999999</v>
      </c>
      <c r="U340" s="69"/>
      <c r="V340" s="69">
        <v>0</v>
      </c>
      <c r="W340" s="69">
        <v>0</v>
      </c>
      <c r="X340" s="16">
        <f t="shared" si="18"/>
        <v>0.10722669999999999</v>
      </c>
      <c r="Y340" s="16">
        <v>0.10722669999999999</v>
      </c>
      <c r="Z340" s="16">
        <v>0.10722669999999999</v>
      </c>
      <c r="AA340" s="16">
        <v>0</v>
      </c>
      <c r="AB340" s="86">
        <f t="shared" si="16"/>
        <v>0</v>
      </c>
    </row>
    <row r="341" spans="1:28" s="9" customFormat="1" ht="63">
      <c r="A341" s="10">
        <v>336</v>
      </c>
      <c r="B341" s="64">
        <v>212</v>
      </c>
      <c r="C341" s="57" t="s">
        <v>592</v>
      </c>
      <c r="D341" s="64" t="s">
        <v>748</v>
      </c>
      <c r="E341" s="82">
        <v>14</v>
      </c>
      <c r="F341" s="83">
        <v>4104</v>
      </c>
      <c r="G341" s="84" t="s">
        <v>854</v>
      </c>
      <c r="H341" s="18" t="s">
        <v>37</v>
      </c>
      <c r="I341" s="85" t="s">
        <v>868</v>
      </c>
      <c r="J341" s="64">
        <v>1</v>
      </c>
      <c r="K341" s="68" t="s">
        <v>886</v>
      </c>
      <c r="L341" s="16">
        <v>0.33829848693999998</v>
      </c>
      <c r="M341" s="16">
        <v>0.34</v>
      </c>
      <c r="N341" s="86">
        <v>0</v>
      </c>
      <c r="O341" s="86">
        <v>0</v>
      </c>
      <c r="P341" s="86">
        <v>0</v>
      </c>
      <c r="Q341" s="16">
        <f t="shared" si="17"/>
        <v>0.34</v>
      </c>
      <c r="R341" s="89" t="s">
        <v>825</v>
      </c>
      <c r="S341" s="88" t="s">
        <v>870</v>
      </c>
      <c r="T341" s="16">
        <v>0.14258599999999999</v>
      </c>
      <c r="U341" s="69"/>
      <c r="V341" s="69">
        <v>0</v>
      </c>
      <c r="W341" s="69">
        <v>0</v>
      </c>
      <c r="X341" s="16">
        <f t="shared" si="18"/>
        <v>0.14258599999999999</v>
      </c>
      <c r="Y341" s="16">
        <v>0.14258599999999999</v>
      </c>
      <c r="Z341" s="16">
        <v>0.14258599999999999</v>
      </c>
      <c r="AA341" s="16">
        <v>0</v>
      </c>
      <c r="AB341" s="86">
        <f t="shared" si="16"/>
        <v>0</v>
      </c>
    </row>
    <row r="342" spans="1:28" s="9" customFormat="1" ht="25.5">
      <c r="A342" s="10">
        <v>337</v>
      </c>
      <c r="B342" s="64">
        <v>212</v>
      </c>
      <c r="C342" s="57" t="s">
        <v>592</v>
      </c>
      <c r="D342" s="64" t="s">
        <v>748</v>
      </c>
      <c r="E342" s="82">
        <v>14</v>
      </c>
      <c r="F342" s="83">
        <v>4114</v>
      </c>
      <c r="G342" s="84" t="s">
        <v>887</v>
      </c>
      <c r="H342" s="18" t="s">
        <v>37</v>
      </c>
      <c r="I342" s="92"/>
      <c r="J342" s="64">
        <v>1</v>
      </c>
      <c r="K342" s="68"/>
      <c r="L342" s="16">
        <v>0</v>
      </c>
      <c r="M342" s="16">
        <v>0</v>
      </c>
      <c r="N342" s="86">
        <v>0</v>
      </c>
      <c r="O342" s="86">
        <v>0</v>
      </c>
      <c r="P342" s="86">
        <v>0</v>
      </c>
      <c r="Q342" s="16">
        <f t="shared" si="17"/>
        <v>0</v>
      </c>
      <c r="R342" s="90"/>
      <c r="S342" s="88"/>
      <c r="T342" s="16">
        <v>0</v>
      </c>
      <c r="U342" s="69"/>
      <c r="V342" s="69">
        <v>0</v>
      </c>
      <c r="W342" s="69">
        <v>0</v>
      </c>
      <c r="X342" s="16">
        <f t="shared" si="18"/>
        <v>0</v>
      </c>
      <c r="Y342" s="16">
        <v>0</v>
      </c>
      <c r="Z342" s="16">
        <v>0</v>
      </c>
      <c r="AA342" s="16">
        <v>0</v>
      </c>
      <c r="AB342" s="86">
        <f t="shared" si="16"/>
        <v>0</v>
      </c>
    </row>
    <row r="343" spans="1:28" s="9" customFormat="1" ht="78.75">
      <c r="A343" s="10">
        <v>338</v>
      </c>
      <c r="B343" s="64">
        <v>212</v>
      </c>
      <c r="C343" s="57" t="s">
        <v>592</v>
      </c>
      <c r="D343" s="64" t="s">
        <v>748</v>
      </c>
      <c r="E343" s="82">
        <v>14</v>
      </c>
      <c r="F343" s="83">
        <v>4124</v>
      </c>
      <c r="G343" s="84" t="s">
        <v>888</v>
      </c>
      <c r="H343" s="18" t="s">
        <v>37</v>
      </c>
      <c r="I343" s="85" t="s">
        <v>889</v>
      </c>
      <c r="J343" s="64">
        <v>1</v>
      </c>
      <c r="K343" s="68" t="s">
        <v>890</v>
      </c>
      <c r="L343" s="16">
        <v>8.6759850459999982E-2</v>
      </c>
      <c r="M343" s="16">
        <v>8.8408899999999999E-2</v>
      </c>
      <c r="N343" s="86">
        <v>0</v>
      </c>
      <c r="O343" s="86">
        <v>0</v>
      </c>
      <c r="P343" s="86">
        <v>0</v>
      </c>
      <c r="Q343" s="16">
        <f t="shared" si="17"/>
        <v>8.8408899999999999E-2</v>
      </c>
      <c r="R343" s="10" t="s">
        <v>804</v>
      </c>
      <c r="S343" s="88" t="s">
        <v>891</v>
      </c>
      <c r="T343" s="16">
        <v>8.8408899999999999E-2</v>
      </c>
      <c r="U343" s="69"/>
      <c r="V343" s="69">
        <v>0</v>
      </c>
      <c r="W343" s="69">
        <v>0</v>
      </c>
      <c r="X343" s="16">
        <f t="shared" si="18"/>
        <v>8.8408899999999999E-2</v>
      </c>
      <c r="Y343" s="16">
        <v>8.8408899999999999E-2</v>
      </c>
      <c r="Z343" s="16">
        <v>0</v>
      </c>
      <c r="AA343" s="16">
        <v>0</v>
      </c>
      <c r="AB343" s="86">
        <f t="shared" si="16"/>
        <v>8.8408899999999999E-2</v>
      </c>
    </row>
    <row r="344" spans="1:28" s="9" customFormat="1" ht="47.25">
      <c r="A344" s="10">
        <v>339</v>
      </c>
      <c r="B344" s="64">
        <v>212</v>
      </c>
      <c r="C344" s="57" t="s">
        <v>592</v>
      </c>
      <c r="D344" s="64" t="s">
        <v>748</v>
      </c>
      <c r="E344" s="82">
        <v>14</v>
      </c>
      <c r="F344" s="83">
        <v>4124</v>
      </c>
      <c r="G344" s="84" t="s">
        <v>888</v>
      </c>
      <c r="H344" s="18" t="s">
        <v>37</v>
      </c>
      <c r="I344" s="85" t="s">
        <v>892</v>
      </c>
      <c r="J344" s="64">
        <v>1</v>
      </c>
      <c r="K344" s="68" t="s">
        <v>893</v>
      </c>
      <c r="L344" s="16">
        <v>0.10396822233999999</v>
      </c>
      <c r="M344" s="16">
        <v>0.10760359999999999</v>
      </c>
      <c r="N344" s="86">
        <v>0</v>
      </c>
      <c r="O344" s="86">
        <v>0</v>
      </c>
      <c r="P344" s="86">
        <v>0</v>
      </c>
      <c r="Q344" s="16">
        <f t="shared" si="17"/>
        <v>0.10760359999999999</v>
      </c>
      <c r="R344" s="89" t="s">
        <v>852</v>
      </c>
      <c r="S344" s="88" t="s">
        <v>853</v>
      </c>
      <c r="T344" s="16">
        <v>0.10760359999999999</v>
      </c>
      <c r="U344" s="69"/>
      <c r="V344" s="69">
        <v>0</v>
      </c>
      <c r="W344" s="69">
        <v>0</v>
      </c>
      <c r="X344" s="16">
        <f t="shared" si="18"/>
        <v>0.10760359999999999</v>
      </c>
      <c r="Y344" s="16">
        <v>0.10760359999999999</v>
      </c>
      <c r="Z344" s="16">
        <v>0.10760359999999999</v>
      </c>
      <c r="AA344" s="16">
        <v>0</v>
      </c>
      <c r="AB344" s="86">
        <f t="shared" si="16"/>
        <v>0</v>
      </c>
    </row>
    <row r="345" spans="1:28" s="9" customFormat="1" ht="47.25">
      <c r="A345" s="10">
        <v>340</v>
      </c>
      <c r="B345" s="64">
        <v>212</v>
      </c>
      <c r="C345" s="57" t="s">
        <v>592</v>
      </c>
      <c r="D345" s="64" t="s">
        <v>748</v>
      </c>
      <c r="E345" s="82">
        <v>14</v>
      </c>
      <c r="F345" s="83">
        <v>4124</v>
      </c>
      <c r="G345" s="84" t="s">
        <v>888</v>
      </c>
      <c r="H345" s="18" t="s">
        <v>37</v>
      </c>
      <c r="I345" s="85" t="s">
        <v>894</v>
      </c>
      <c r="J345" s="64">
        <v>1</v>
      </c>
      <c r="K345" s="68" t="s">
        <v>895</v>
      </c>
      <c r="L345" s="16">
        <v>0.1038816127</v>
      </c>
      <c r="M345" s="16">
        <v>0.10744910000000001</v>
      </c>
      <c r="N345" s="86">
        <v>0</v>
      </c>
      <c r="O345" s="86">
        <v>0</v>
      </c>
      <c r="P345" s="86">
        <v>0</v>
      </c>
      <c r="Q345" s="16">
        <f t="shared" si="17"/>
        <v>0.10744910000000001</v>
      </c>
      <c r="R345" s="89" t="s">
        <v>877</v>
      </c>
      <c r="S345" s="88" t="s">
        <v>878</v>
      </c>
      <c r="T345" s="16">
        <v>0.10744910000000001</v>
      </c>
      <c r="U345" s="69"/>
      <c r="V345" s="69">
        <v>0</v>
      </c>
      <c r="W345" s="69">
        <v>0</v>
      </c>
      <c r="X345" s="16">
        <f t="shared" si="18"/>
        <v>0.10744910000000001</v>
      </c>
      <c r="Y345" s="16">
        <v>0.10744910000000001</v>
      </c>
      <c r="Z345" s="16">
        <v>0.10744910000000001</v>
      </c>
      <c r="AA345" s="16">
        <v>0</v>
      </c>
      <c r="AB345" s="86">
        <f t="shared" si="16"/>
        <v>0</v>
      </c>
    </row>
    <row r="346" spans="1:28" s="9" customFormat="1" ht="63">
      <c r="A346" s="10">
        <v>341</v>
      </c>
      <c r="B346" s="64">
        <v>212</v>
      </c>
      <c r="C346" s="57" t="s">
        <v>592</v>
      </c>
      <c r="D346" s="64" t="s">
        <v>748</v>
      </c>
      <c r="E346" s="82">
        <v>14</v>
      </c>
      <c r="F346" s="83">
        <v>4124</v>
      </c>
      <c r="G346" s="84" t="s">
        <v>888</v>
      </c>
      <c r="H346" s="18" t="s">
        <v>37</v>
      </c>
      <c r="I346" s="85" t="s">
        <v>896</v>
      </c>
      <c r="J346" s="64">
        <v>1</v>
      </c>
      <c r="K346" s="68" t="s">
        <v>897</v>
      </c>
      <c r="L346" s="16">
        <v>0.10368791097999999</v>
      </c>
      <c r="M346" s="16">
        <v>0.10728500000000001</v>
      </c>
      <c r="N346" s="86">
        <v>0</v>
      </c>
      <c r="O346" s="86">
        <v>0</v>
      </c>
      <c r="P346" s="86">
        <v>0</v>
      </c>
      <c r="Q346" s="16">
        <f t="shared" si="17"/>
        <v>0.10728500000000001</v>
      </c>
      <c r="R346" s="89" t="s">
        <v>852</v>
      </c>
      <c r="S346" s="88" t="s">
        <v>853</v>
      </c>
      <c r="T346" s="16">
        <v>0.10728500000000001</v>
      </c>
      <c r="U346" s="69"/>
      <c r="V346" s="69">
        <v>0</v>
      </c>
      <c r="W346" s="69">
        <v>0</v>
      </c>
      <c r="X346" s="16">
        <f t="shared" si="18"/>
        <v>0.10728500000000001</v>
      </c>
      <c r="Y346" s="16">
        <v>0.10728500000000001</v>
      </c>
      <c r="Z346" s="16">
        <v>0.10728500000000001</v>
      </c>
      <c r="AA346" s="16">
        <v>0</v>
      </c>
      <c r="AB346" s="86">
        <f t="shared" si="16"/>
        <v>0</v>
      </c>
    </row>
    <row r="347" spans="1:28" s="9" customFormat="1" ht="47.25">
      <c r="A347" s="10">
        <v>342</v>
      </c>
      <c r="B347" s="64">
        <v>212</v>
      </c>
      <c r="C347" s="57" t="s">
        <v>592</v>
      </c>
      <c r="D347" s="64" t="s">
        <v>748</v>
      </c>
      <c r="E347" s="82">
        <v>14</v>
      </c>
      <c r="F347" s="83">
        <v>4124</v>
      </c>
      <c r="G347" s="84" t="s">
        <v>888</v>
      </c>
      <c r="H347" s="18" t="s">
        <v>37</v>
      </c>
      <c r="I347" s="85" t="s">
        <v>898</v>
      </c>
      <c r="J347" s="64">
        <v>1</v>
      </c>
      <c r="K347" s="68" t="s">
        <v>899</v>
      </c>
      <c r="L347" s="16">
        <v>0.10324729898</v>
      </c>
      <c r="M347" s="16">
        <v>0.1066875</v>
      </c>
      <c r="N347" s="86">
        <v>0</v>
      </c>
      <c r="O347" s="86">
        <v>0</v>
      </c>
      <c r="P347" s="86">
        <v>0</v>
      </c>
      <c r="Q347" s="16">
        <f t="shared" si="17"/>
        <v>0.1066875</v>
      </c>
      <c r="R347" s="89" t="s">
        <v>852</v>
      </c>
      <c r="S347" s="88" t="s">
        <v>853</v>
      </c>
      <c r="T347" s="16">
        <v>0.1066875</v>
      </c>
      <c r="U347" s="69"/>
      <c r="V347" s="69">
        <v>0</v>
      </c>
      <c r="W347" s="69">
        <v>0</v>
      </c>
      <c r="X347" s="16">
        <f t="shared" si="18"/>
        <v>0.1066875</v>
      </c>
      <c r="Y347" s="16">
        <v>0.1066875</v>
      </c>
      <c r="Z347" s="16">
        <v>0.1066875</v>
      </c>
      <c r="AA347" s="16">
        <v>0</v>
      </c>
      <c r="AB347" s="86">
        <f t="shared" si="16"/>
        <v>0</v>
      </c>
    </row>
    <row r="348" spans="1:28" s="9" customFormat="1" ht="47.25">
      <c r="A348" s="10">
        <v>343</v>
      </c>
      <c r="B348" s="64">
        <v>212</v>
      </c>
      <c r="C348" s="57" t="s">
        <v>592</v>
      </c>
      <c r="D348" s="64" t="s">
        <v>748</v>
      </c>
      <c r="E348" s="82">
        <v>14</v>
      </c>
      <c r="F348" s="83">
        <v>4124</v>
      </c>
      <c r="G348" s="84" t="s">
        <v>888</v>
      </c>
      <c r="H348" s="18" t="s">
        <v>37</v>
      </c>
      <c r="I348" s="85" t="s">
        <v>900</v>
      </c>
      <c r="J348" s="64">
        <v>1</v>
      </c>
      <c r="K348" s="68" t="s">
        <v>901</v>
      </c>
      <c r="L348" s="16">
        <v>0.10018936319999999</v>
      </c>
      <c r="M348" s="16">
        <v>0.10290829999999999</v>
      </c>
      <c r="N348" s="86">
        <v>0</v>
      </c>
      <c r="O348" s="86">
        <v>0</v>
      </c>
      <c r="P348" s="86">
        <v>0</v>
      </c>
      <c r="Q348" s="16">
        <f t="shared" si="17"/>
        <v>0.10290829999999999</v>
      </c>
      <c r="R348" s="89" t="s">
        <v>877</v>
      </c>
      <c r="S348" s="88" t="s">
        <v>878</v>
      </c>
      <c r="T348" s="16">
        <v>0.10290829999999999</v>
      </c>
      <c r="U348" s="69"/>
      <c r="V348" s="69">
        <v>0</v>
      </c>
      <c r="W348" s="69">
        <v>0</v>
      </c>
      <c r="X348" s="16">
        <f t="shared" si="18"/>
        <v>0.10290829999999999</v>
      </c>
      <c r="Y348" s="16">
        <v>0.10290829999999999</v>
      </c>
      <c r="Z348" s="16">
        <v>0.10290829999999999</v>
      </c>
      <c r="AA348" s="16">
        <v>0</v>
      </c>
      <c r="AB348" s="86">
        <f t="shared" si="16"/>
        <v>0</v>
      </c>
    </row>
    <row r="349" spans="1:28" s="9" customFormat="1" ht="60">
      <c r="A349" s="10">
        <v>344</v>
      </c>
      <c r="B349" s="64">
        <v>212</v>
      </c>
      <c r="C349" s="57" t="s">
        <v>592</v>
      </c>
      <c r="D349" s="64" t="s">
        <v>748</v>
      </c>
      <c r="E349" s="82">
        <v>14</v>
      </c>
      <c r="F349" s="83">
        <v>4124</v>
      </c>
      <c r="G349" s="84" t="s">
        <v>888</v>
      </c>
      <c r="H349" s="18" t="s">
        <v>37</v>
      </c>
      <c r="I349" s="85" t="s">
        <v>902</v>
      </c>
      <c r="J349" s="64">
        <v>1</v>
      </c>
      <c r="K349" s="68" t="s">
        <v>903</v>
      </c>
      <c r="L349" s="16">
        <v>0.1039089297</v>
      </c>
      <c r="M349" s="16">
        <v>0.1070054</v>
      </c>
      <c r="N349" s="86">
        <v>0</v>
      </c>
      <c r="O349" s="86">
        <v>0</v>
      </c>
      <c r="P349" s="86">
        <v>0</v>
      </c>
      <c r="Q349" s="16">
        <f t="shared" si="17"/>
        <v>0.1070054</v>
      </c>
      <c r="R349" s="89" t="s">
        <v>877</v>
      </c>
      <c r="S349" s="88" t="s">
        <v>878</v>
      </c>
      <c r="T349" s="16">
        <v>0.1070054</v>
      </c>
      <c r="U349" s="69"/>
      <c r="V349" s="69">
        <v>0</v>
      </c>
      <c r="W349" s="69">
        <v>0</v>
      </c>
      <c r="X349" s="16">
        <f t="shared" si="18"/>
        <v>0.1070054</v>
      </c>
      <c r="Y349" s="16">
        <v>0.1070054</v>
      </c>
      <c r="Z349" s="16">
        <v>0.1070054</v>
      </c>
      <c r="AA349" s="16">
        <v>0</v>
      </c>
      <c r="AB349" s="86">
        <f t="shared" si="16"/>
        <v>0</v>
      </c>
    </row>
    <row r="350" spans="1:28" s="9" customFormat="1" ht="60">
      <c r="A350" s="10">
        <v>345</v>
      </c>
      <c r="B350" s="64">
        <v>212</v>
      </c>
      <c r="C350" s="57" t="s">
        <v>592</v>
      </c>
      <c r="D350" s="64" t="s">
        <v>748</v>
      </c>
      <c r="E350" s="82">
        <v>14</v>
      </c>
      <c r="F350" s="83">
        <v>4124</v>
      </c>
      <c r="G350" s="84" t="s">
        <v>888</v>
      </c>
      <c r="H350" s="18" t="s">
        <v>37</v>
      </c>
      <c r="I350" s="85" t="s">
        <v>904</v>
      </c>
      <c r="J350" s="64">
        <v>1</v>
      </c>
      <c r="K350" s="68" t="s">
        <v>905</v>
      </c>
      <c r="L350" s="16">
        <v>0.10411720677999999</v>
      </c>
      <c r="M350" s="16">
        <v>0.1</v>
      </c>
      <c r="N350" s="86">
        <v>0</v>
      </c>
      <c r="O350" s="86">
        <v>0</v>
      </c>
      <c r="P350" s="86">
        <v>0</v>
      </c>
      <c r="Q350" s="16">
        <f t="shared" si="17"/>
        <v>0.1</v>
      </c>
      <c r="R350" s="89" t="s">
        <v>906</v>
      </c>
      <c r="S350" s="88" t="s">
        <v>907</v>
      </c>
      <c r="T350" s="16">
        <v>4.1344199999999998E-2</v>
      </c>
      <c r="U350" s="69"/>
      <c r="V350" s="69">
        <v>0</v>
      </c>
      <c r="W350" s="69">
        <v>0</v>
      </c>
      <c r="X350" s="16">
        <f t="shared" si="18"/>
        <v>4.1344199999999998E-2</v>
      </c>
      <c r="Y350" s="16">
        <v>4.1344199999999998E-2</v>
      </c>
      <c r="Z350" s="16">
        <v>0</v>
      </c>
      <c r="AA350" s="16">
        <v>0</v>
      </c>
      <c r="AB350" s="86">
        <f t="shared" si="16"/>
        <v>4.1344199999999998E-2</v>
      </c>
    </row>
    <row r="351" spans="1:28" s="9" customFormat="1" ht="94.5">
      <c r="A351" s="10">
        <v>346</v>
      </c>
      <c r="B351" s="64">
        <v>212</v>
      </c>
      <c r="C351" s="57" t="s">
        <v>592</v>
      </c>
      <c r="D351" s="64" t="s">
        <v>748</v>
      </c>
      <c r="E351" s="82">
        <v>14</v>
      </c>
      <c r="F351" s="83">
        <v>4134</v>
      </c>
      <c r="G351" s="84" t="s">
        <v>908</v>
      </c>
      <c r="H351" s="18" t="s">
        <v>37</v>
      </c>
      <c r="I351" s="85" t="s">
        <v>909</v>
      </c>
      <c r="J351" s="64">
        <v>1</v>
      </c>
      <c r="K351" s="68" t="s">
        <v>910</v>
      </c>
      <c r="L351" s="16">
        <v>0.41823851678000001</v>
      </c>
      <c r="M351" s="16">
        <v>0.42</v>
      </c>
      <c r="N351" s="86">
        <v>0</v>
      </c>
      <c r="O351" s="86">
        <v>0</v>
      </c>
      <c r="P351" s="86">
        <v>0</v>
      </c>
      <c r="Q351" s="16">
        <f t="shared" si="17"/>
        <v>0.42</v>
      </c>
      <c r="R351" s="89" t="s">
        <v>807</v>
      </c>
      <c r="S351" s="88" t="s">
        <v>808</v>
      </c>
      <c r="T351" s="16">
        <v>0.1981793</v>
      </c>
      <c r="U351" s="69"/>
      <c r="V351" s="69">
        <v>0</v>
      </c>
      <c r="W351" s="69">
        <v>0</v>
      </c>
      <c r="X351" s="16">
        <f t="shared" si="18"/>
        <v>0.1981793</v>
      </c>
      <c r="Y351" s="16">
        <v>0.1981793</v>
      </c>
      <c r="Z351" s="16">
        <v>0</v>
      </c>
      <c r="AA351" s="16">
        <v>0</v>
      </c>
      <c r="AB351" s="86">
        <f t="shared" si="16"/>
        <v>0.1981793</v>
      </c>
    </row>
    <row r="352" spans="1:28" s="9" customFormat="1" ht="75">
      <c r="A352" s="10">
        <v>347</v>
      </c>
      <c r="B352" s="64">
        <v>212</v>
      </c>
      <c r="C352" s="57" t="s">
        <v>592</v>
      </c>
      <c r="D352" s="64" t="s">
        <v>748</v>
      </c>
      <c r="E352" s="82">
        <v>14</v>
      </c>
      <c r="F352" s="83">
        <v>4134</v>
      </c>
      <c r="G352" s="84" t="s">
        <v>908</v>
      </c>
      <c r="H352" s="18" t="s">
        <v>37</v>
      </c>
      <c r="I352" s="85" t="s">
        <v>911</v>
      </c>
      <c r="J352" s="64">
        <v>1</v>
      </c>
      <c r="K352" s="68" t="s">
        <v>912</v>
      </c>
      <c r="L352" s="16">
        <v>0.40808097411999994</v>
      </c>
      <c r="M352" s="16">
        <v>0.41</v>
      </c>
      <c r="N352" s="86">
        <v>0</v>
      </c>
      <c r="O352" s="86">
        <v>0</v>
      </c>
      <c r="P352" s="86">
        <v>0</v>
      </c>
      <c r="Q352" s="16">
        <f t="shared" si="17"/>
        <v>0.41</v>
      </c>
      <c r="R352" s="10" t="s">
        <v>913</v>
      </c>
      <c r="S352" s="88" t="s">
        <v>914</v>
      </c>
      <c r="T352" s="16">
        <v>0.19606209999999999</v>
      </c>
      <c r="U352" s="69"/>
      <c r="V352" s="69">
        <v>0</v>
      </c>
      <c r="W352" s="69">
        <v>0</v>
      </c>
      <c r="X352" s="16">
        <f t="shared" si="18"/>
        <v>0.19606209999999999</v>
      </c>
      <c r="Y352" s="16">
        <v>0.19606209999999999</v>
      </c>
      <c r="Z352" s="16">
        <v>0</v>
      </c>
      <c r="AA352" s="16">
        <v>0</v>
      </c>
      <c r="AB352" s="86">
        <f t="shared" si="16"/>
        <v>0.19606209999999999</v>
      </c>
    </row>
    <row r="353" spans="1:28" s="9" customFormat="1" ht="94.5">
      <c r="A353" s="10">
        <v>348</v>
      </c>
      <c r="B353" s="64">
        <v>212</v>
      </c>
      <c r="C353" s="57" t="s">
        <v>592</v>
      </c>
      <c r="D353" s="64" t="s">
        <v>748</v>
      </c>
      <c r="E353" s="82">
        <v>14</v>
      </c>
      <c r="F353" s="83">
        <v>4134</v>
      </c>
      <c r="G353" s="84" t="s">
        <v>908</v>
      </c>
      <c r="H353" s="18" t="s">
        <v>37</v>
      </c>
      <c r="I353" s="85" t="s">
        <v>915</v>
      </c>
      <c r="J353" s="64">
        <v>1</v>
      </c>
      <c r="K353" s="68" t="s">
        <v>916</v>
      </c>
      <c r="L353" s="16">
        <v>0.76867490261999993</v>
      </c>
      <c r="M353" s="16">
        <v>0.77</v>
      </c>
      <c r="N353" s="86">
        <v>0</v>
      </c>
      <c r="O353" s="86">
        <v>0</v>
      </c>
      <c r="P353" s="86">
        <v>0</v>
      </c>
      <c r="Q353" s="16">
        <f t="shared" si="17"/>
        <v>0.77</v>
      </c>
      <c r="R353" s="89" t="s">
        <v>917</v>
      </c>
      <c r="S353" s="88" t="s">
        <v>918</v>
      </c>
      <c r="T353" s="16">
        <v>0.4760838</v>
      </c>
      <c r="U353" s="69"/>
      <c r="V353" s="69">
        <v>0</v>
      </c>
      <c r="W353" s="69">
        <v>0</v>
      </c>
      <c r="X353" s="16">
        <f t="shared" si="18"/>
        <v>0.4760838</v>
      </c>
      <c r="Y353" s="16">
        <v>0.4760838</v>
      </c>
      <c r="Z353" s="16">
        <v>0</v>
      </c>
      <c r="AA353" s="16">
        <v>0</v>
      </c>
      <c r="AB353" s="86">
        <f t="shared" si="16"/>
        <v>0.4760838</v>
      </c>
    </row>
    <row r="354" spans="1:28" s="9" customFormat="1" ht="75">
      <c r="A354" s="10">
        <v>349</v>
      </c>
      <c r="B354" s="64">
        <v>212</v>
      </c>
      <c r="C354" s="57" t="s">
        <v>592</v>
      </c>
      <c r="D354" s="64" t="s">
        <v>748</v>
      </c>
      <c r="E354" s="82">
        <v>14</v>
      </c>
      <c r="F354" s="83">
        <v>4134</v>
      </c>
      <c r="G354" s="84" t="s">
        <v>908</v>
      </c>
      <c r="H354" s="18" t="s">
        <v>37</v>
      </c>
      <c r="I354" s="85" t="s">
        <v>919</v>
      </c>
      <c r="J354" s="64">
        <v>1</v>
      </c>
      <c r="K354" s="68" t="s">
        <v>920</v>
      </c>
      <c r="L354" s="16">
        <v>0.29802037874000004</v>
      </c>
      <c r="M354" s="16">
        <v>0.3</v>
      </c>
      <c r="N354" s="86">
        <v>0</v>
      </c>
      <c r="O354" s="86">
        <v>0</v>
      </c>
      <c r="P354" s="86">
        <v>0</v>
      </c>
      <c r="Q354" s="16">
        <f t="shared" si="17"/>
        <v>0.3</v>
      </c>
      <c r="R354" s="10" t="s">
        <v>921</v>
      </c>
      <c r="S354" s="88" t="s">
        <v>922</v>
      </c>
      <c r="T354" s="16">
        <v>0.21950410000000001</v>
      </c>
      <c r="U354" s="69"/>
      <c r="V354" s="69">
        <v>0</v>
      </c>
      <c r="W354" s="69">
        <v>0</v>
      </c>
      <c r="X354" s="16">
        <f t="shared" si="18"/>
        <v>0.21950410000000001</v>
      </c>
      <c r="Y354" s="16">
        <v>0.21950410000000001</v>
      </c>
      <c r="Z354" s="16">
        <v>0</v>
      </c>
      <c r="AA354" s="16">
        <v>0</v>
      </c>
      <c r="AB354" s="86">
        <f t="shared" si="16"/>
        <v>0.21950410000000001</v>
      </c>
    </row>
    <row r="355" spans="1:28" s="9" customFormat="1" ht="105">
      <c r="A355" s="10">
        <v>350</v>
      </c>
      <c r="B355" s="64">
        <v>212</v>
      </c>
      <c r="C355" s="57" t="s">
        <v>592</v>
      </c>
      <c r="D355" s="64" t="s">
        <v>748</v>
      </c>
      <c r="E355" s="82">
        <v>14</v>
      </c>
      <c r="F355" s="83">
        <v>4134</v>
      </c>
      <c r="G355" s="84" t="s">
        <v>908</v>
      </c>
      <c r="H355" s="18" t="s">
        <v>37</v>
      </c>
      <c r="I355" s="85" t="s">
        <v>923</v>
      </c>
      <c r="J355" s="64">
        <v>1</v>
      </c>
      <c r="K355" s="68" t="s">
        <v>924</v>
      </c>
      <c r="L355" s="16">
        <v>0.32921251761999998</v>
      </c>
      <c r="M355" s="16">
        <v>0.33</v>
      </c>
      <c r="N355" s="86">
        <v>0</v>
      </c>
      <c r="O355" s="86">
        <v>0</v>
      </c>
      <c r="P355" s="86">
        <v>0</v>
      </c>
      <c r="Q355" s="16">
        <f t="shared" si="17"/>
        <v>0.33</v>
      </c>
      <c r="R355" s="10" t="s">
        <v>925</v>
      </c>
      <c r="S355" s="88" t="s">
        <v>926</v>
      </c>
      <c r="T355" s="16">
        <v>2.8690999999999999E-3</v>
      </c>
      <c r="U355" s="69"/>
      <c r="V355" s="69">
        <v>0</v>
      </c>
      <c r="W355" s="69">
        <v>0</v>
      </c>
      <c r="X355" s="16">
        <f t="shared" si="18"/>
        <v>2.8690999999999999E-3</v>
      </c>
      <c r="Y355" s="16">
        <v>2.8690999999999999E-3</v>
      </c>
      <c r="Z355" s="16">
        <v>2.8690999999999999E-3</v>
      </c>
      <c r="AA355" s="16">
        <v>0</v>
      </c>
      <c r="AB355" s="86">
        <f t="shared" si="16"/>
        <v>0</v>
      </c>
    </row>
    <row r="356" spans="1:28" s="9" customFormat="1" ht="63">
      <c r="A356" s="10">
        <v>351</v>
      </c>
      <c r="B356" s="64">
        <v>212</v>
      </c>
      <c r="C356" s="57" t="s">
        <v>592</v>
      </c>
      <c r="D356" s="64" t="s">
        <v>748</v>
      </c>
      <c r="E356" s="82">
        <v>14</v>
      </c>
      <c r="F356" s="83">
        <v>4134</v>
      </c>
      <c r="G356" s="84" t="s">
        <v>908</v>
      </c>
      <c r="H356" s="18" t="s">
        <v>37</v>
      </c>
      <c r="I356" s="85" t="s">
        <v>927</v>
      </c>
      <c r="J356" s="64">
        <v>1</v>
      </c>
      <c r="K356" s="68" t="s">
        <v>928</v>
      </c>
      <c r="L356" s="16">
        <v>1.02011818684</v>
      </c>
      <c r="M356" s="16">
        <v>1.02</v>
      </c>
      <c r="N356" s="86">
        <v>0</v>
      </c>
      <c r="O356" s="86">
        <v>0</v>
      </c>
      <c r="P356" s="86">
        <v>0</v>
      </c>
      <c r="Q356" s="16">
        <f t="shared" si="17"/>
        <v>1.02</v>
      </c>
      <c r="R356" s="89" t="s">
        <v>771</v>
      </c>
      <c r="S356" s="88" t="s">
        <v>929</v>
      </c>
      <c r="T356" s="16">
        <v>0.1322651</v>
      </c>
      <c r="U356" s="69"/>
      <c r="V356" s="69">
        <v>0</v>
      </c>
      <c r="W356" s="69">
        <v>0</v>
      </c>
      <c r="X356" s="16">
        <f t="shared" si="18"/>
        <v>0.1322651</v>
      </c>
      <c r="Y356" s="16">
        <v>0.1322651</v>
      </c>
      <c r="Z356" s="16">
        <v>0</v>
      </c>
      <c r="AA356" s="16">
        <v>0</v>
      </c>
      <c r="AB356" s="86">
        <f t="shared" si="16"/>
        <v>0.1322651</v>
      </c>
    </row>
    <row r="357" spans="1:28" s="9" customFormat="1" ht="94.5">
      <c r="A357" s="10">
        <v>352</v>
      </c>
      <c r="B357" s="64">
        <v>212</v>
      </c>
      <c r="C357" s="57" t="s">
        <v>592</v>
      </c>
      <c r="D357" s="64" t="s">
        <v>748</v>
      </c>
      <c r="E357" s="82">
        <v>14</v>
      </c>
      <c r="F357" s="83">
        <v>4134</v>
      </c>
      <c r="G357" s="84" t="s">
        <v>908</v>
      </c>
      <c r="H357" s="18" t="s">
        <v>37</v>
      </c>
      <c r="I357" s="85" t="s">
        <v>915</v>
      </c>
      <c r="J357" s="64">
        <v>1</v>
      </c>
      <c r="K357" s="68" t="s">
        <v>930</v>
      </c>
      <c r="L357" s="16">
        <v>0.76867490261999993</v>
      </c>
      <c r="M357" s="16">
        <v>0.77</v>
      </c>
      <c r="N357" s="86">
        <v>0</v>
      </c>
      <c r="O357" s="86">
        <v>0</v>
      </c>
      <c r="P357" s="86">
        <v>0</v>
      </c>
      <c r="Q357" s="16">
        <f t="shared" si="17"/>
        <v>0.77</v>
      </c>
      <c r="R357" s="89" t="s">
        <v>917</v>
      </c>
      <c r="S357" s="88" t="s">
        <v>918</v>
      </c>
      <c r="T357" s="16">
        <v>0.29034700000000002</v>
      </c>
      <c r="U357" s="69"/>
      <c r="V357" s="69">
        <v>0</v>
      </c>
      <c r="W357" s="69">
        <v>0</v>
      </c>
      <c r="X357" s="16">
        <f t="shared" si="18"/>
        <v>0.29034700000000002</v>
      </c>
      <c r="Y357" s="16">
        <v>0.29034700000000002</v>
      </c>
      <c r="Z357" s="16">
        <v>0</v>
      </c>
      <c r="AA357" s="16">
        <v>0</v>
      </c>
      <c r="AB357" s="86">
        <f t="shared" si="16"/>
        <v>0.29034700000000002</v>
      </c>
    </row>
    <row r="358" spans="1:28" s="9" customFormat="1" ht="94.5">
      <c r="A358" s="10">
        <v>353</v>
      </c>
      <c r="B358" s="64">
        <v>212</v>
      </c>
      <c r="C358" s="57" t="s">
        <v>592</v>
      </c>
      <c r="D358" s="64" t="s">
        <v>748</v>
      </c>
      <c r="E358" s="82">
        <v>14</v>
      </c>
      <c r="F358" s="83">
        <v>4134</v>
      </c>
      <c r="G358" s="84" t="s">
        <v>908</v>
      </c>
      <c r="H358" s="18" t="s">
        <v>37</v>
      </c>
      <c r="I358" s="85" t="s">
        <v>931</v>
      </c>
      <c r="J358" s="64">
        <v>1</v>
      </c>
      <c r="K358" s="68" t="s">
        <v>932</v>
      </c>
      <c r="L358" s="16">
        <v>0.41823851678000001</v>
      </c>
      <c r="M358" s="16">
        <v>0.42</v>
      </c>
      <c r="N358" s="86">
        <v>0</v>
      </c>
      <c r="O358" s="86">
        <v>0</v>
      </c>
      <c r="P358" s="86">
        <v>0</v>
      </c>
      <c r="Q358" s="16">
        <f t="shared" si="17"/>
        <v>0.42</v>
      </c>
      <c r="R358" s="89" t="s">
        <v>807</v>
      </c>
      <c r="S358" s="88" t="s">
        <v>808</v>
      </c>
      <c r="T358" s="16">
        <v>4.2736299999999998E-2</v>
      </c>
      <c r="U358" s="69"/>
      <c r="V358" s="69">
        <v>0</v>
      </c>
      <c r="W358" s="69">
        <v>0</v>
      </c>
      <c r="X358" s="16">
        <f t="shared" si="18"/>
        <v>4.2736299999999998E-2</v>
      </c>
      <c r="Y358" s="16">
        <v>4.2736299999999998E-2</v>
      </c>
      <c r="Z358" s="16">
        <v>4.2736299999999998E-2</v>
      </c>
      <c r="AA358" s="16">
        <v>0</v>
      </c>
      <c r="AB358" s="86">
        <f t="shared" si="16"/>
        <v>0</v>
      </c>
    </row>
    <row r="359" spans="1:28" s="9" customFormat="1" ht="47.25">
      <c r="A359" s="10">
        <v>354</v>
      </c>
      <c r="B359" s="64">
        <v>212</v>
      </c>
      <c r="C359" s="57" t="s">
        <v>592</v>
      </c>
      <c r="D359" s="64" t="s">
        <v>748</v>
      </c>
      <c r="E359" s="82">
        <v>14</v>
      </c>
      <c r="F359" s="83">
        <v>4134</v>
      </c>
      <c r="G359" s="84" t="s">
        <v>908</v>
      </c>
      <c r="H359" s="18" t="s">
        <v>37</v>
      </c>
      <c r="I359" s="85" t="s">
        <v>933</v>
      </c>
      <c r="J359" s="64">
        <v>1</v>
      </c>
      <c r="K359" s="68" t="s">
        <v>934</v>
      </c>
      <c r="L359" s="16">
        <v>1.1272408064199999</v>
      </c>
      <c r="M359" s="16">
        <v>1.1299999999999999</v>
      </c>
      <c r="N359" s="86">
        <v>0</v>
      </c>
      <c r="O359" s="86">
        <v>0</v>
      </c>
      <c r="P359" s="86">
        <v>0</v>
      </c>
      <c r="Q359" s="16">
        <f t="shared" si="17"/>
        <v>1.1299999999999999</v>
      </c>
      <c r="R359" s="89" t="s">
        <v>814</v>
      </c>
      <c r="S359" s="88" t="s">
        <v>935</v>
      </c>
      <c r="T359" s="16">
        <v>0.2847539</v>
      </c>
      <c r="U359" s="69"/>
      <c r="V359" s="69">
        <v>0</v>
      </c>
      <c r="W359" s="69">
        <v>0</v>
      </c>
      <c r="X359" s="16">
        <f t="shared" si="18"/>
        <v>0.2847539</v>
      </c>
      <c r="Y359" s="16">
        <v>0.2847539</v>
      </c>
      <c r="Z359" s="16">
        <v>0</v>
      </c>
      <c r="AA359" s="16">
        <v>0</v>
      </c>
      <c r="AB359" s="86">
        <f t="shared" ref="AB359:AB376" si="19">+Y359-Z359-AA359</f>
        <v>0.2847539</v>
      </c>
    </row>
    <row r="360" spans="1:28" s="9" customFormat="1" ht="63">
      <c r="A360" s="10">
        <v>355</v>
      </c>
      <c r="B360" s="64">
        <v>212</v>
      </c>
      <c r="C360" s="57" t="s">
        <v>592</v>
      </c>
      <c r="D360" s="64" t="s">
        <v>748</v>
      </c>
      <c r="E360" s="82">
        <v>14</v>
      </c>
      <c r="F360" s="83">
        <v>4134</v>
      </c>
      <c r="G360" s="84" t="s">
        <v>908</v>
      </c>
      <c r="H360" s="18" t="s">
        <v>37</v>
      </c>
      <c r="I360" s="85" t="s">
        <v>936</v>
      </c>
      <c r="J360" s="64">
        <v>1</v>
      </c>
      <c r="K360" s="68" t="s">
        <v>937</v>
      </c>
      <c r="L360" s="16">
        <v>0.29802037874000004</v>
      </c>
      <c r="M360" s="16">
        <v>0.3</v>
      </c>
      <c r="N360" s="86">
        <v>0</v>
      </c>
      <c r="O360" s="86">
        <v>0</v>
      </c>
      <c r="P360" s="86">
        <v>0</v>
      </c>
      <c r="Q360" s="16">
        <f t="shared" si="17"/>
        <v>0.3</v>
      </c>
      <c r="R360" s="10" t="s">
        <v>921</v>
      </c>
      <c r="S360" s="88" t="s">
        <v>922</v>
      </c>
      <c r="T360" s="16">
        <v>8.6355399999999999E-2</v>
      </c>
      <c r="U360" s="69"/>
      <c r="V360" s="69">
        <v>0</v>
      </c>
      <c r="W360" s="69">
        <v>0</v>
      </c>
      <c r="X360" s="16">
        <f t="shared" si="18"/>
        <v>8.6355399999999999E-2</v>
      </c>
      <c r="Y360" s="16">
        <v>8.6355399999999999E-2</v>
      </c>
      <c r="Z360" s="16">
        <v>8.6355399999999999E-2</v>
      </c>
      <c r="AA360" s="16">
        <v>0</v>
      </c>
      <c r="AB360" s="86">
        <f t="shared" si="19"/>
        <v>0</v>
      </c>
    </row>
    <row r="361" spans="1:28" s="9" customFormat="1" ht="75">
      <c r="A361" s="10">
        <v>356</v>
      </c>
      <c r="B361" s="64">
        <v>212</v>
      </c>
      <c r="C361" s="57" t="s">
        <v>592</v>
      </c>
      <c r="D361" s="64" t="s">
        <v>748</v>
      </c>
      <c r="E361" s="82">
        <v>14</v>
      </c>
      <c r="F361" s="83">
        <v>4134</v>
      </c>
      <c r="G361" s="84" t="s">
        <v>908</v>
      </c>
      <c r="H361" s="18" t="s">
        <v>37</v>
      </c>
      <c r="I361" s="85" t="s">
        <v>938</v>
      </c>
      <c r="J361" s="64">
        <v>1</v>
      </c>
      <c r="K361" s="68" t="s">
        <v>939</v>
      </c>
      <c r="L361" s="16">
        <v>0.40808097411999994</v>
      </c>
      <c r="M361" s="16">
        <v>0.41</v>
      </c>
      <c r="N361" s="86">
        <v>0</v>
      </c>
      <c r="O361" s="86">
        <v>0</v>
      </c>
      <c r="P361" s="86">
        <v>0</v>
      </c>
      <c r="Q361" s="16">
        <f t="shared" si="17"/>
        <v>0.41</v>
      </c>
      <c r="R361" s="10" t="s">
        <v>913</v>
      </c>
      <c r="S361" s="88" t="s">
        <v>940</v>
      </c>
      <c r="T361" s="16">
        <v>0.2229748</v>
      </c>
      <c r="U361" s="69"/>
      <c r="V361" s="69">
        <v>0</v>
      </c>
      <c r="W361" s="69">
        <v>0</v>
      </c>
      <c r="X361" s="16">
        <f t="shared" si="18"/>
        <v>0.2229748</v>
      </c>
      <c r="Y361" s="16">
        <v>0.2229748</v>
      </c>
      <c r="Z361" s="16">
        <v>0.2229748</v>
      </c>
      <c r="AA361" s="16">
        <v>0</v>
      </c>
      <c r="AB361" s="86">
        <f t="shared" si="19"/>
        <v>0</v>
      </c>
    </row>
    <row r="362" spans="1:28" s="9" customFormat="1" ht="47.25">
      <c r="A362" s="10">
        <v>357</v>
      </c>
      <c r="B362" s="64">
        <v>212</v>
      </c>
      <c r="C362" s="57" t="s">
        <v>592</v>
      </c>
      <c r="D362" s="64" t="s">
        <v>748</v>
      </c>
      <c r="E362" s="82">
        <v>14</v>
      </c>
      <c r="F362" s="83">
        <v>4134</v>
      </c>
      <c r="G362" s="84" t="s">
        <v>908</v>
      </c>
      <c r="H362" s="18" t="s">
        <v>37</v>
      </c>
      <c r="I362" s="85" t="s">
        <v>941</v>
      </c>
      <c r="J362" s="64">
        <v>1</v>
      </c>
      <c r="K362" s="68" t="s">
        <v>942</v>
      </c>
      <c r="L362" s="16">
        <v>1.02011818684</v>
      </c>
      <c r="M362" s="16">
        <v>1.02</v>
      </c>
      <c r="N362" s="86">
        <v>0</v>
      </c>
      <c r="O362" s="86">
        <v>0</v>
      </c>
      <c r="P362" s="86">
        <v>0</v>
      </c>
      <c r="Q362" s="16">
        <f t="shared" si="17"/>
        <v>1.02</v>
      </c>
      <c r="R362" s="89" t="s">
        <v>771</v>
      </c>
      <c r="S362" s="88" t="s">
        <v>929</v>
      </c>
      <c r="T362" s="16">
        <v>0.24820039999999999</v>
      </c>
      <c r="U362" s="69"/>
      <c r="V362" s="69">
        <v>0</v>
      </c>
      <c r="W362" s="69">
        <v>0</v>
      </c>
      <c r="X362" s="16">
        <f t="shared" si="18"/>
        <v>0.24820039999999999</v>
      </c>
      <c r="Y362" s="16">
        <v>0.24820039999999999</v>
      </c>
      <c r="Z362" s="16">
        <v>0</v>
      </c>
      <c r="AA362" s="16">
        <v>0</v>
      </c>
      <c r="AB362" s="86">
        <f t="shared" si="19"/>
        <v>0.24820039999999999</v>
      </c>
    </row>
    <row r="363" spans="1:28" s="9" customFormat="1" ht="47.25">
      <c r="A363" s="10">
        <v>358</v>
      </c>
      <c r="B363" s="64">
        <v>212</v>
      </c>
      <c r="C363" s="57" t="s">
        <v>592</v>
      </c>
      <c r="D363" s="64" t="s">
        <v>748</v>
      </c>
      <c r="E363" s="82">
        <v>14</v>
      </c>
      <c r="F363" s="83">
        <v>4134</v>
      </c>
      <c r="G363" s="84" t="s">
        <v>908</v>
      </c>
      <c r="H363" s="18" t="s">
        <v>37</v>
      </c>
      <c r="I363" s="85" t="s">
        <v>943</v>
      </c>
      <c r="J363" s="64">
        <v>1</v>
      </c>
      <c r="K363" s="68" t="s">
        <v>944</v>
      </c>
      <c r="L363" s="16">
        <v>0.27738747930000002</v>
      </c>
      <c r="M363" s="16">
        <v>0.28411520000000001</v>
      </c>
      <c r="N363" s="86">
        <v>0</v>
      </c>
      <c r="O363" s="86">
        <v>0</v>
      </c>
      <c r="P363" s="86">
        <v>0</v>
      </c>
      <c r="Q363" s="16">
        <f t="shared" si="17"/>
        <v>0.28411520000000001</v>
      </c>
      <c r="R363" s="89" t="s">
        <v>814</v>
      </c>
      <c r="S363" s="88" t="s">
        <v>815</v>
      </c>
      <c r="T363" s="16">
        <v>0.28411520000000001</v>
      </c>
      <c r="U363" s="69"/>
      <c r="V363" s="69">
        <v>0</v>
      </c>
      <c r="W363" s="69">
        <v>0</v>
      </c>
      <c r="X363" s="16">
        <f t="shared" si="18"/>
        <v>0.28411520000000001</v>
      </c>
      <c r="Y363" s="16">
        <v>0.28411520000000001</v>
      </c>
      <c r="Z363" s="16">
        <v>0.28411520000000001</v>
      </c>
      <c r="AA363" s="16">
        <v>0</v>
      </c>
      <c r="AB363" s="86">
        <f t="shared" si="19"/>
        <v>0</v>
      </c>
    </row>
    <row r="364" spans="1:28" s="9" customFormat="1" ht="63">
      <c r="A364" s="10">
        <v>359</v>
      </c>
      <c r="B364" s="64">
        <v>212</v>
      </c>
      <c r="C364" s="57" t="s">
        <v>592</v>
      </c>
      <c r="D364" s="64" t="s">
        <v>748</v>
      </c>
      <c r="E364" s="82">
        <v>14</v>
      </c>
      <c r="F364" s="83">
        <v>4134</v>
      </c>
      <c r="G364" s="84" t="s">
        <v>908</v>
      </c>
      <c r="H364" s="18" t="s">
        <v>37</v>
      </c>
      <c r="I364" s="85" t="s">
        <v>945</v>
      </c>
      <c r="J364" s="64">
        <v>1</v>
      </c>
      <c r="K364" s="68" t="s">
        <v>946</v>
      </c>
      <c r="L364" s="16">
        <v>0.11</v>
      </c>
      <c r="M364" s="16">
        <v>0.10516499999999999</v>
      </c>
      <c r="N364" s="86">
        <v>0</v>
      </c>
      <c r="O364" s="86">
        <v>0</v>
      </c>
      <c r="P364" s="86">
        <v>0</v>
      </c>
      <c r="Q364" s="16">
        <f t="shared" si="17"/>
        <v>0.10516499999999999</v>
      </c>
      <c r="R364" s="89" t="s">
        <v>764</v>
      </c>
      <c r="S364" s="88" t="s">
        <v>947</v>
      </c>
      <c r="T364" s="16">
        <v>0.10516499999999999</v>
      </c>
      <c r="U364" s="69"/>
      <c r="V364" s="69">
        <v>0</v>
      </c>
      <c r="W364" s="69">
        <v>0</v>
      </c>
      <c r="X364" s="16">
        <f t="shared" si="18"/>
        <v>0.10516499999999999</v>
      </c>
      <c r="Y364" s="16">
        <v>0.10516499999999999</v>
      </c>
      <c r="Z364" s="16">
        <v>0.10516499999999999</v>
      </c>
      <c r="AA364" s="16">
        <v>0</v>
      </c>
      <c r="AB364" s="86">
        <f t="shared" si="19"/>
        <v>0</v>
      </c>
    </row>
    <row r="365" spans="1:28" s="9" customFormat="1" ht="94.5">
      <c r="A365" s="10">
        <v>360</v>
      </c>
      <c r="B365" s="64">
        <v>212</v>
      </c>
      <c r="C365" s="57" t="s">
        <v>592</v>
      </c>
      <c r="D365" s="64" t="s">
        <v>748</v>
      </c>
      <c r="E365" s="82">
        <v>14</v>
      </c>
      <c r="F365" s="83">
        <v>4134</v>
      </c>
      <c r="G365" s="84" t="s">
        <v>908</v>
      </c>
      <c r="H365" s="18" t="s">
        <v>37</v>
      </c>
      <c r="I365" s="85" t="s">
        <v>915</v>
      </c>
      <c r="J365" s="64">
        <v>1</v>
      </c>
      <c r="K365" s="68" t="s">
        <v>916</v>
      </c>
      <c r="L365" s="16">
        <v>0.76867490261999993</v>
      </c>
      <c r="M365" s="16">
        <v>0.77</v>
      </c>
      <c r="N365" s="86">
        <v>0</v>
      </c>
      <c r="O365" s="86">
        <v>0</v>
      </c>
      <c r="P365" s="86">
        <v>0</v>
      </c>
      <c r="Q365" s="16">
        <f t="shared" si="17"/>
        <v>0.77</v>
      </c>
      <c r="R365" s="89" t="s">
        <v>917</v>
      </c>
      <c r="S365" s="88" t="s">
        <v>918</v>
      </c>
      <c r="T365" s="16">
        <v>7.7521199999999998E-2</v>
      </c>
      <c r="U365" s="69"/>
      <c r="V365" s="69">
        <v>0</v>
      </c>
      <c r="W365" s="69">
        <v>0</v>
      </c>
      <c r="X365" s="16">
        <f t="shared" si="18"/>
        <v>7.7521199999999998E-2</v>
      </c>
      <c r="Y365" s="16">
        <v>7.7521199999999998E-2</v>
      </c>
      <c r="Z365" s="16">
        <v>7.7521199999999998E-2</v>
      </c>
      <c r="AA365" s="16">
        <v>0</v>
      </c>
      <c r="AB365" s="86">
        <f t="shared" si="19"/>
        <v>0</v>
      </c>
    </row>
    <row r="366" spans="1:28" s="9" customFormat="1" ht="78.75">
      <c r="A366" s="10">
        <v>361</v>
      </c>
      <c r="B366" s="64">
        <v>212</v>
      </c>
      <c r="C366" s="57" t="s">
        <v>592</v>
      </c>
      <c r="D366" s="64" t="s">
        <v>748</v>
      </c>
      <c r="E366" s="82">
        <v>14</v>
      </c>
      <c r="F366" s="83">
        <v>4134</v>
      </c>
      <c r="G366" s="84" t="s">
        <v>908</v>
      </c>
      <c r="H366" s="18" t="s">
        <v>37</v>
      </c>
      <c r="I366" s="85" t="s">
        <v>948</v>
      </c>
      <c r="J366" s="64">
        <v>1</v>
      </c>
      <c r="K366" s="68" t="s">
        <v>949</v>
      </c>
      <c r="L366" s="16">
        <v>0.57999999999999996</v>
      </c>
      <c r="M366" s="16">
        <v>0.57538540000000005</v>
      </c>
      <c r="N366" s="86">
        <v>0</v>
      </c>
      <c r="O366" s="86">
        <v>0</v>
      </c>
      <c r="P366" s="86">
        <v>0</v>
      </c>
      <c r="Q366" s="16">
        <f t="shared" si="17"/>
        <v>0.57538540000000005</v>
      </c>
      <c r="R366" s="89" t="s">
        <v>950</v>
      </c>
      <c r="S366" s="88" t="s">
        <v>951</v>
      </c>
      <c r="T366" s="16">
        <v>0.57538540000000005</v>
      </c>
      <c r="U366" s="69"/>
      <c r="V366" s="69">
        <v>0</v>
      </c>
      <c r="W366" s="69">
        <v>0</v>
      </c>
      <c r="X366" s="16">
        <f t="shared" si="18"/>
        <v>0.57538540000000005</v>
      </c>
      <c r="Y366" s="16">
        <v>0.57538540000000005</v>
      </c>
      <c r="Z366" s="16">
        <v>0.57538540000000005</v>
      </c>
      <c r="AA366" s="16">
        <v>0</v>
      </c>
      <c r="AB366" s="86">
        <f t="shared" si="19"/>
        <v>0</v>
      </c>
    </row>
    <row r="367" spans="1:28" s="9" customFormat="1" ht="63">
      <c r="A367" s="10">
        <v>362</v>
      </c>
      <c r="B367" s="64">
        <v>212</v>
      </c>
      <c r="C367" s="57" t="s">
        <v>592</v>
      </c>
      <c r="D367" s="64" t="s">
        <v>748</v>
      </c>
      <c r="E367" s="82">
        <v>14</v>
      </c>
      <c r="F367" s="83">
        <v>4134</v>
      </c>
      <c r="G367" s="84" t="s">
        <v>908</v>
      </c>
      <c r="H367" s="18" t="s">
        <v>37</v>
      </c>
      <c r="I367" s="85" t="s">
        <v>927</v>
      </c>
      <c r="J367" s="64">
        <v>1</v>
      </c>
      <c r="K367" s="68" t="s">
        <v>952</v>
      </c>
      <c r="L367" s="16">
        <v>1.02011818684</v>
      </c>
      <c r="M367" s="16">
        <v>1.02</v>
      </c>
      <c r="N367" s="86">
        <v>0</v>
      </c>
      <c r="O367" s="86">
        <v>0</v>
      </c>
      <c r="P367" s="86">
        <v>0</v>
      </c>
      <c r="Q367" s="16">
        <f t="shared" si="17"/>
        <v>1.02</v>
      </c>
      <c r="R367" s="89" t="s">
        <v>771</v>
      </c>
      <c r="S367" s="88" t="s">
        <v>929</v>
      </c>
      <c r="T367" s="16">
        <v>6.6207199999999994E-2</v>
      </c>
      <c r="U367" s="69"/>
      <c r="V367" s="69">
        <v>0</v>
      </c>
      <c r="W367" s="69">
        <v>0</v>
      </c>
      <c r="X367" s="16">
        <f t="shared" si="18"/>
        <v>6.6207199999999994E-2</v>
      </c>
      <c r="Y367" s="16">
        <v>6.6207199999999994E-2</v>
      </c>
      <c r="Z367" s="16">
        <v>0</v>
      </c>
      <c r="AA367" s="16">
        <v>0</v>
      </c>
      <c r="AB367" s="86">
        <f t="shared" si="19"/>
        <v>6.6207199999999994E-2</v>
      </c>
    </row>
    <row r="368" spans="1:28" s="9" customFormat="1" ht="47.25">
      <c r="A368" s="10">
        <v>363</v>
      </c>
      <c r="B368" s="64">
        <v>212</v>
      </c>
      <c r="C368" s="57" t="s">
        <v>592</v>
      </c>
      <c r="D368" s="64" t="s">
        <v>748</v>
      </c>
      <c r="E368" s="82">
        <v>14</v>
      </c>
      <c r="F368" s="83">
        <v>4134</v>
      </c>
      <c r="G368" s="84" t="s">
        <v>908</v>
      </c>
      <c r="H368" s="18" t="s">
        <v>37</v>
      </c>
      <c r="I368" s="85" t="s">
        <v>953</v>
      </c>
      <c r="J368" s="64">
        <v>1</v>
      </c>
      <c r="K368" s="68" t="s">
        <v>954</v>
      </c>
      <c r="L368" s="16">
        <v>0.42150478273999997</v>
      </c>
      <c r="M368" s="16">
        <v>0.42</v>
      </c>
      <c r="N368" s="86">
        <v>0</v>
      </c>
      <c r="O368" s="86">
        <v>0</v>
      </c>
      <c r="P368" s="86">
        <v>0</v>
      </c>
      <c r="Q368" s="16">
        <f t="shared" si="17"/>
        <v>0.42</v>
      </c>
      <c r="R368" s="90" t="s">
        <v>955</v>
      </c>
      <c r="S368" s="88" t="s">
        <v>956</v>
      </c>
      <c r="T368" s="16">
        <v>0.21575440000000001</v>
      </c>
      <c r="U368" s="69"/>
      <c r="V368" s="69">
        <v>0</v>
      </c>
      <c r="W368" s="69">
        <v>0</v>
      </c>
      <c r="X368" s="16">
        <f t="shared" si="18"/>
        <v>0.21575440000000001</v>
      </c>
      <c r="Y368" s="16">
        <v>0.21575440000000001</v>
      </c>
      <c r="Z368" s="16">
        <v>0</v>
      </c>
      <c r="AA368" s="16">
        <v>0</v>
      </c>
      <c r="AB368" s="86">
        <f t="shared" si="19"/>
        <v>0.21575440000000001</v>
      </c>
    </row>
    <row r="369" spans="1:28" s="9" customFormat="1" ht="90">
      <c r="A369" s="10">
        <v>364</v>
      </c>
      <c r="B369" s="64">
        <v>212</v>
      </c>
      <c r="C369" s="57" t="s">
        <v>592</v>
      </c>
      <c r="D369" s="64" t="s">
        <v>748</v>
      </c>
      <c r="E369" s="82">
        <v>14</v>
      </c>
      <c r="F369" s="83">
        <v>4134</v>
      </c>
      <c r="G369" s="84" t="s">
        <v>908</v>
      </c>
      <c r="H369" s="18" t="s">
        <v>37</v>
      </c>
      <c r="I369" s="85" t="s">
        <v>957</v>
      </c>
      <c r="J369" s="64">
        <v>1</v>
      </c>
      <c r="K369" s="68" t="s">
        <v>802</v>
      </c>
      <c r="L369" s="16">
        <v>0.10375556745999999</v>
      </c>
      <c r="M369" s="16">
        <v>0.1</v>
      </c>
      <c r="N369" s="86">
        <v>0</v>
      </c>
      <c r="O369" s="86">
        <v>0</v>
      </c>
      <c r="P369" s="86">
        <v>0</v>
      </c>
      <c r="Q369" s="16">
        <f t="shared" si="17"/>
        <v>0.1</v>
      </c>
      <c r="R369" s="89" t="s">
        <v>958</v>
      </c>
      <c r="S369" s="88" t="s">
        <v>959</v>
      </c>
      <c r="T369" s="16">
        <v>0.1075279</v>
      </c>
      <c r="U369" s="69"/>
      <c r="V369" s="69">
        <v>0</v>
      </c>
      <c r="W369" s="69">
        <v>0</v>
      </c>
      <c r="X369" s="16">
        <f t="shared" si="18"/>
        <v>0.1075279</v>
      </c>
      <c r="Y369" s="16">
        <v>0.1075279</v>
      </c>
      <c r="Z369" s="16">
        <v>0.1075279</v>
      </c>
      <c r="AA369" s="16">
        <v>0</v>
      </c>
      <c r="AB369" s="86">
        <f t="shared" si="19"/>
        <v>0</v>
      </c>
    </row>
    <row r="370" spans="1:28" s="9" customFormat="1" ht="47.25">
      <c r="A370" s="10">
        <v>365</v>
      </c>
      <c r="B370" s="64">
        <v>212</v>
      </c>
      <c r="C370" s="57" t="s">
        <v>592</v>
      </c>
      <c r="D370" s="64" t="s">
        <v>748</v>
      </c>
      <c r="E370" s="82">
        <v>14</v>
      </c>
      <c r="F370" s="83">
        <v>4134</v>
      </c>
      <c r="G370" s="84" t="s">
        <v>908</v>
      </c>
      <c r="H370" s="18" t="s">
        <v>37</v>
      </c>
      <c r="I370" s="85" t="s">
        <v>953</v>
      </c>
      <c r="J370" s="64">
        <v>1</v>
      </c>
      <c r="K370" s="68" t="s">
        <v>954</v>
      </c>
      <c r="L370" s="16">
        <v>0.42150478273999997</v>
      </c>
      <c r="M370" s="16">
        <v>0.42</v>
      </c>
      <c r="N370" s="86">
        <v>0</v>
      </c>
      <c r="O370" s="86">
        <v>0</v>
      </c>
      <c r="P370" s="86">
        <v>0</v>
      </c>
      <c r="Q370" s="16">
        <f t="shared" si="17"/>
        <v>0.42</v>
      </c>
      <c r="R370" s="90" t="s">
        <v>955</v>
      </c>
      <c r="S370" s="88" t="s">
        <v>956</v>
      </c>
      <c r="T370" s="16">
        <v>0.2157017</v>
      </c>
      <c r="U370" s="69"/>
      <c r="V370" s="69">
        <v>0</v>
      </c>
      <c r="W370" s="69">
        <v>0</v>
      </c>
      <c r="X370" s="16">
        <f t="shared" si="18"/>
        <v>0.2157017</v>
      </c>
      <c r="Y370" s="16">
        <v>0.2157017</v>
      </c>
      <c r="Z370" s="16">
        <v>0.2157017</v>
      </c>
      <c r="AA370" s="16">
        <v>0</v>
      </c>
      <c r="AB370" s="86">
        <f t="shared" si="19"/>
        <v>0</v>
      </c>
    </row>
    <row r="371" spans="1:28" s="9" customFormat="1" ht="47.25">
      <c r="A371" s="10">
        <v>366</v>
      </c>
      <c r="B371" s="64">
        <v>212</v>
      </c>
      <c r="C371" s="57" t="s">
        <v>592</v>
      </c>
      <c r="D371" s="64" t="s">
        <v>748</v>
      </c>
      <c r="E371" s="82">
        <v>14</v>
      </c>
      <c r="F371" s="83">
        <v>4134</v>
      </c>
      <c r="G371" s="84" t="s">
        <v>908</v>
      </c>
      <c r="H371" s="18" t="s">
        <v>37</v>
      </c>
      <c r="I371" s="85" t="s">
        <v>960</v>
      </c>
      <c r="J371" s="64">
        <v>1</v>
      </c>
      <c r="K371" s="68" t="s">
        <v>934</v>
      </c>
      <c r="L371" s="16">
        <v>1.1272408064199999</v>
      </c>
      <c r="M371" s="16">
        <v>1.1299999999999999</v>
      </c>
      <c r="N371" s="86">
        <v>0</v>
      </c>
      <c r="O371" s="86">
        <v>0</v>
      </c>
      <c r="P371" s="86">
        <v>0</v>
      </c>
      <c r="Q371" s="16">
        <f t="shared" si="17"/>
        <v>1.1299999999999999</v>
      </c>
      <c r="R371" s="89" t="s">
        <v>814</v>
      </c>
      <c r="S371" s="88" t="s">
        <v>935</v>
      </c>
      <c r="T371" s="16">
        <v>0.87142889999999995</v>
      </c>
      <c r="U371" s="69"/>
      <c r="V371" s="69">
        <v>0</v>
      </c>
      <c r="W371" s="69">
        <v>0</v>
      </c>
      <c r="X371" s="16">
        <f t="shared" si="18"/>
        <v>0.87142889999999995</v>
      </c>
      <c r="Y371" s="16">
        <v>0.87142889999999995</v>
      </c>
      <c r="Z371" s="16">
        <v>0.87142889999999995</v>
      </c>
      <c r="AA371" s="16">
        <v>0</v>
      </c>
      <c r="AB371" s="86">
        <f t="shared" si="19"/>
        <v>0</v>
      </c>
    </row>
    <row r="372" spans="1:28" s="9" customFormat="1" ht="63">
      <c r="A372" s="10">
        <v>367</v>
      </c>
      <c r="B372" s="64">
        <v>212</v>
      </c>
      <c r="C372" s="57" t="s">
        <v>592</v>
      </c>
      <c r="D372" s="64" t="s">
        <v>748</v>
      </c>
      <c r="E372" s="82">
        <v>14</v>
      </c>
      <c r="F372" s="83">
        <v>4134</v>
      </c>
      <c r="G372" s="84" t="s">
        <v>908</v>
      </c>
      <c r="H372" s="18" t="s">
        <v>37</v>
      </c>
      <c r="I372" s="85" t="s">
        <v>961</v>
      </c>
      <c r="J372" s="64">
        <v>1</v>
      </c>
      <c r="K372" s="68" t="s">
        <v>962</v>
      </c>
      <c r="L372" s="16">
        <v>0.41849910208000002</v>
      </c>
      <c r="M372" s="16">
        <v>0.42</v>
      </c>
      <c r="N372" s="86">
        <v>0</v>
      </c>
      <c r="O372" s="86">
        <v>0</v>
      </c>
      <c r="P372" s="86">
        <v>0</v>
      </c>
      <c r="Q372" s="16">
        <f t="shared" si="17"/>
        <v>0.42</v>
      </c>
      <c r="R372" s="89" t="s">
        <v>848</v>
      </c>
      <c r="S372" s="88" t="s">
        <v>883</v>
      </c>
      <c r="T372" s="16">
        <v>7.4681600000000001E-2</v>
      </c>
      <c r="U372" s="69"/>
      <c r="V372" s="69">
        <v>0</v>
      </c>
      <c r="W372" s="69">
        <v>0</v>
      </c>
      <c r="X372" s="16">
        <f t="shared" si="18"/>
        <v>7.4681600000000001E-2</v>
      </c>
      <c r="Y372" s="16">
        <v>7.4681600000000001E-2</v>
      </c>
      <c r="Z372" s="16">
        <v>0</v>
      </c>
      <c r="AA372" s="16">
        <v>0</v>
      </c>
      <c r="AB372" s="86">
        <f t="shared" si="19"/>
        <v>7.4681600000000001E-2</v>
      </c>
    </row>
    <row r="373" spans="1:28" s="9" customFormat="1" ht="60">
      <c r="A373" s="10">
        <v>368</v>
      </c>
      <c r="B373" s="64">
        <v>212</v>
      </c>
      <c r="C373" s="57" t="s">
        <v>592</v>
      </c>
      <c r="D373" s="64" t="s">
        <v>748</v>
      </c>
      <c r="E373" s="82">
        <v>14</v>
      </c>
      <c r="F373" s="83">
        <v>4134</v>
      </c>
      <c r="G373" s="84" t="s">
        <v>908</v>
      </c>
      <c r="H373" s="18" t="s">
        <v>37</v>
      </c>
      <c r="I373" s="85" t="s">
        <v>963</v>
      </c>
      <c r="J373" s="64">
        <v>1</v>
      </c>
      <c r="K373" s="68" t="s">
        <v>964</v>
      </c>
      <c r="L373" s="16">
        <v>0.10339716015999999</v>
      </c>
      <c r="M373" s="16">
        <v>9.7246299999999994E-2</v>
      </c>
      <c r="N373" s="86">
        <v>0</v>
      </c>
      <c r="O373" s="86">
        <v>0</v>
      </c>
      <c r="P373" s="86">
        <v>0</v>
      </c>
      <c r="Q373" s="16">
        <f t="shared" si="17"/>
        <v>9.7246299999999994E-2</v>
      </c>
      <c r="R373" s="89" t="s">
        <v>852</v>
      </c>
      <c r="S373" s="88" t="s">
        <v>853</v>
      </c>
      <c r="T373" s="16">
        <v>9.7246299999999994E-2</v>
      </c>
      <c r="U373" s="69"/>
      <c r="V373" s="69">
        <v>0</v>
      </c>
      <c r="W373" s="69">
        <v>0</v>
      </c>
      <c r="X373" s="16">
        <f t="shared" si="18"/>
        <v>9.7246299999999994E-2</v>
      </c>
      <c r="Y373" s="16">
        <v>9.7246299999999994E-2</v>
      </c>
      <c r="Z373" s="16">
        <v>0</v>
      </c>
      <c r="AA373" s="16">
        <v>0</v>
      </c>
      <c r="AB373" s="86">
        <f t="shared" si="19"/>
        <v>9.7246299999999994E-2</v>
      </c>
    </row>
    <row r="374" spans="1:28" s="9" customFormat="1" ht="144">
      <c r="A374" s="10">
        <v>369</v>
      </c>
      <c r="B374" s="64">
        <v>212</v>
      </c>
      <c r="C374" s="57" t="s">
        <v>592</v>
      </c>
      <c r="D374" s="64" t="s">
        <v>748</v>
      </c>
      <c r="E374" s="82">
        <v>14</v>
      </c>
      <c r="F374" s="83">
        <v>4134</v>
      </c>
      <c r="G374" s="84" t="s">
        <v>908</v>
      </c>
      <c r="H374" s="18" t="s">
        <v>37</v>
      </c>
      <c r="I374" s="85" t="s">
        <v>1242</v>
      </c>
      <c r="J374" s="64">
        <v>1</v>
      </c>
      <c r="K374" s="68" t="s">
        <v>965</v>
      </c>
      <c r="L374" s="16">
        <v>0.33889176143999999</v>
      </c>
      <c r="M374" s="16">
        <v>0.34</v>
      </c>
      <c r="N374" s="86">
        <v>0</v>
      </c>
      <c r="O374" s="86">
        <v>0</v>
      </c>
      <c r="P374" s="86">
        <v>0</v>
      </c>
      <c r="Q374" s="16">
        <f t="shared" si="17"/>
        <v>0.34</v>
      </c>
      <c r="R374" s="10" t="s">
        <v>966</v>
      </c>
      <c r="S374" s="88" t="s">
        <v>967</v>
      </c>
      <c r="T374" s="16">
        <v>3.2394399999999997E-2</v>
      </c>
      <c r="U374" s="69"/>
      <c r="V374" s="69">
        <v>0</v>
      </c>
      <c r="W374" s="69">
        <v>0</v>
      </c>
      <c r="X374" s="16">
        <f t="shared" si="18"/>
        <v>3.2394399999999997E-2</v>
      </c>
      <c r="Y374" s="16">
        <v>3.2394399999999997E-2</v>
      </c>
      <c r="Z374" s="16">
        <v>0</v>
      </c>
      <c r="AA374" s="16">
        <v>0</v>
      </c>
      <c r="AB374" s="86">
        <f t="shared" si="19"/>
        <v>3.2394399999999997E-2</v>
      </c>
    </row>
    <row r="375" spans="1:28" s="9" customFormat="1" ht="78.75">
      <c r="A375" s="10">
        <v>370</v>
      </c>
      <c r="B375" s="64">
        <v>212</v>
      </c>
      <c r="C375" s="57" t="s">
        <v>592</v>
      </c>
      <c r="D375" s="64" t="s">
        <v>748</v>
      </c>
      <c r="E375" s="82">
        <v>14</v>
      </c>
      <c r="F375" s="83">
        <v>4144</v>
      </c>
      <c r="G375" s="84" t="s">
        <v>968</v>
      </c>
      <c r="H375" s="18" t="s">
        <v>37</v>
      </c>
      <c r="I375" s="85" t="s">
        <v>969</v>
      </c>
      <c r="J375" s="64">
        <v>1</v>
      </c>
      <c r="K375" s="68" t="s">
        <v>970</v>
      </c>
      <c r="L375" s="16">
        <v>3.321019494E-2</v>
      </c>
      <c r="M375" s="16">
        <v>0.03</v>
      </c>
      <c r="N375" s="86">
        <v>0</v>
      </c>
      <c r="O375" s="86">
        <v>0</v>
      </c>
      <c r="P375" s="86">
        <v>0</v>
      </c>
      <c r="Q375" s="16">
        <f t="shared" si="17"/>
        <v>0.03</v>
      </c>
      <c r="R375" s="89" t="s">
        <v>971</v>
      </c>
      <c r="S375" s="88" t="s">
        <v>972</v>
      </c>
      <c r="T375" s="16">
        <v>9.2495000000000008E-3</v>
      </c>
      <c r="U375" s="69"/>
      <c r="V375" s="69">
        <v>0</v>
      </c>
      <c r="W375" s="69">
        <v>0</v>
      </c>
      <c r="X375" s="16">
        <f t="shared" si="18"/>
        <v>9.2495000000000008E-3</v>
      </c>
      <c r="Y375" s="16">
        <v>9.2495000000000008E-3</v>
      </c>
      <c r="Z375" s="16">
        <v>0</v>
      </c>
      <c r="AA375" s="16">
        <v>0</v>
      </c>
      <c r="AB375" s="86">
        <f t="shared" si="19"/>
        <v>9.2495000000000008E-3</v>
      </c>
    </row>
    <row r="376" spans="1:28" s="9" customFormat="1" ht="24">
      <c r="A376" s="10">
        <v>371</v>
      </c>
      <c r="B376" s="64">
        <v>212</v>
      </c>
      <c r="C376" s="57" t="s">
        <v>592</v>
      </c>
      <c r="D376" s="68" t="s">
        <v>748</v>
      </c>
      <c r="E376" s="12">
        <v>14</v>
      </c>
      <c r="F376" s="12"/>
      <c r="G376" s="78" t="s">
        <v>973</v>
      </c>
      <c r="H376" s="18" t="s">
        <v>37</v>
      </c>
      <c r="I376" s="93" t="s">
        <v>974</v>
      </c>
      <c r="J376" s="78"/>
      <c r="K376" s="94"/>
      <c r="L376" s="16">
        <v>0</v>
      </c>
      <c r="M376" s="16">
        <v>0</v>
      </c>
      <c r="N376" s="16">
        <v>0</v>
      </c>
      <c r="O376" s="16">
        <v>0</v>
      </c>
      <c r="P376" s="16">
        <v>0</v>
      </c>
      <c r="Q376" s="16">
        <f t="shared" si="17"/>
        <v>0</v>
      </c>
      <c r="R376" s="10"/>
      <c r="S376" s="10"/>
      <c r="T376" s="16"/>
      <c r="U376" s="16"/>
      <c r="V376" s="10">
        <v>0</v>
      </c>
      <c r="W376" s="10">
        <v>0</v>
      </c>
      <c r="X376" s="16">
        <f t="shared" si="18"/>
        <v>0</v>
      </c>
      <c r="Y376" s="16">
        <v>-0.41</v>
      </c>
      <c r="Z376" s="16"/>
      <c r="AA376" s="16">
        <v>0</v>
      </c>
      <c r="AB376" s="86">
        <f t="shared" si="19"/>
        <v>-0.41</v>
      </c>
    </row>
    <row r="377" spans="1:28" s="9" customFormat="1" ht="31.5">
      <c r="A377" s="10">
        <v>372</v>
      </c>
      <c r="B377" s="64">
        <v>176</v>
      </c>
      <c r="C377" s="57" t="s">
        <v>975</v>
      </c>
      <c r="D377" s="64" t="s">
        <v>976</v>
      </c>
      <c r="E377" s="82">
        <v>14</v>
      </c>
      <c r="F377" s="83">
        <v>5</v>
      </c>
      <c r="G377" s="84" t="s">
        <v>977</v>
      </c>
      <c r="H377" s="68" t="s">
        <v>280</v>
      </c>
      <c r="I377" s="85" t="s">
        <v>978</v>
      </c>
      <c r="J377" s="64"/>
      <c r="K377" s="68" t="s">
        <v>979</v>
      </c>
      <c r="L377" s="16">
        <v>1.0163367000000001</v>
      </c>
      <c r="M377" s="16"/>
      <c r="N377" s="86">
        <v>0</v>
      </c>
      <c r="O377" s="86">
        <v>0</v>
      </c>
      <c r="P377" s="86">
        <v>1.0163367000000001</v>
      </c>
      <c r="Q377" s="16">
        <f t="shared" si="17"/>
        <v>1.0163367000000001</v>
      </c>
      <c r="R377" s="89"/>
      <c r="S377" s="88">
        <v>45608</v>
      </c>
      <c r="T377" s="16">
        <v>0</v>
      </c>
      <c r="U377" s="69">
        <v>0</v>
      </c>
      <c r="V377" s="69">
        <v>0</v>
      </c>
      <c r="W377" s="69">
        <v>1.0163367000000001</v>
      </c>
      <c r="X377" s="16">
        <f t="shared" si="18"/>
        <v>1.0163367000000001</v>
      </c>
      <c r="Y377" s="16">
        <v>1.0163367000000001</v>
      </c>
      <c r="Z377" s="16">
        <v>1.0163367000000001</v>
      </c>
      <c r="AA377" s="16">
        <v>0</v>
      </c>
      <c r="AB377" s="86">
        <f>Y377-Z377-AA377</f>
        <v>0</v>
      </c>
    </row>
    <row r="378" spans="1:28" s="9" customFormat="1" ht="63">
      <c r="A378" s="10">
        <v>373</v>
      </c>
      <c r="B378" s="64">
        <v>232</v>
      </c>
      <c r="C378" s="57" t="s">
        <v>975</v>
      </c>
      <c r="D378" s="64" t="s">
        <v>980</v>
      </c>
      <c r="E378" s="82">
        <v>14</v>
      </c>
      <c r="F378" s="83">
        <v>5</v>
      </c>
      <c r="G378" s="84" t="s">
        <v>977</v>
      </c>
      <c r="H378" s="68" t="s">
        <v>280</v>
      </c>
      <c r="I378" s="85" t="s">
        <v>981</v>
      </c>
      <c r="J378" s="64"/>
      <c r="K378" s="68" t="s">
        <v>982</v>
      </c>
      <c r="L378" s="16">
        <v>0.11506329999999999</v>
      </c>
      <c r="M378" s="16"/>
      <c r="N378" s="86">
        <v>0</v>
      </c>
      <c r="O378" s="86">
        <v>0</v>
      </c>
      <c r="P378" s="86">
        <v>0.11506329999999999</v>
      </c>
      <c r="Q378" s="16">
        <f t="shared" si="17"/>
        <v>0.11506329999999999</v>
      </c>
      <c r="R378" s="89" t="s">
        <v>983</v>
      </c>
      <c r="S378" s="88">
        <v>45373</v>
      </c>
      <c r="T378" s="16">
        <v>0</v>
      </c>
      <c r="U378" s="69">
        <v>0</v>
      </c>
      <c r="V378" s="69">
        <v>0</v>
      </c>
      <c r="W378" s="69">
        <v>0.11506329999999999</v>
      </c>
      <c r="X378" s="16">
        <f t="shared" si="18"/>
        <v>0.11506329999999999</v>
      </c>
      <c r="Y378" s="16">
        <v>0.11506329999999999</v>
      </c>
      <c r="Z378" s="16">
        <v>0.11506329999999999</v>
      </c>
      <c r="AA378" s="16">
        <v>0</v>
      </c>
      <c r="AB378" s="86">
        <f t="shared" ref="AB378:AB387" si="20">Y378-Z378-AA378</f>
        <v>0</v>
      </c>
    </row>
    <row r="379" spans="1:28" s="9" customFormat="1" ht="15.75">
      <c r="A379" s="10">
        <v>374</v>
      </c>
      <c r="B379" s="64">
        <v>236</v>
      </c>
      <c r="C379" s="57" t="s">
        <v>975</v>
      </c>
      <c r="D379" s="64" t="s">
        <v>984</v>
      </c>
      <c r="E379" s="82">
        <v>14</v>
      </c>
      <c r="F379" s="83">
        <v>6</v>
      </c>
      <c r="G379" s="84" t="s">
        <v>71</v>
      </c>
      <c r="H379" s="18" t="s">
        <v>37</v>
      </c>
      <c r="I379" s="85" t="s">
        <v>985</v>
      </c>
      <c r="J379" s="64"/>
      <c r="K379" s="68" t="s">
        <v>69</v>
      </c>
      <c r="L379" s="16">
        <v>4.8265299999999997E-2</v>
      </c>
      <c r="M379" s="16">
        <v>4.8265299999999997E-2</v>
      </c>
      <c r="N379" s="86">
        <v>0</v>
      </c>
      <c r="O379" s="86">
        <v>0</v>
      </c>
      <c r="P379" s="86">
        <v>0</v>
      </c>
      <c r="Q379" s="16">
        <f t="shared" si="17"/>
        <v>4.8265299999999997E-2</v>
      </c>
      <c r="R379" s="89"/>
      <c r="S379" s="88">
        <v>44625</v>
      </c>
      <c r="T379" s="16">
        <v>4.8265299999999997E-2</v>
      </c>
      <c r="U379" s="69">
        <v>0</v>
      </c>
      <c r="V379" s="69">
        <v>0</v>
      </c>
      <c r="W379" s="69">
        <v>0</v>
      </c>
      <c r="X379" s="16">
        <f t="shared" si="18"/>
        <v>4.8265299999999997E-2</v>
      </c>
      <c r="Y379" s="16">
        <v>4.8265299999999997E-2</v>
      </c>
      <c r="Z379" s="16">
        <v>4.8265299999999997E-2</v>
      </c>
      <c r="AA379" s="16">
        <v>0</v>
      </c>
      <c r="AB379" s="86">
        <f t="shared" si="20"/>
        <v>0</v>
      </c>
    </row>
    <row r="380" spans="1:28" s="9" customFormat="1" ht="15.75">
      <c r="A380" s="10">
        <v>375</v>
      </c>
      <c r="B380" s="64">
        <v>233</v>
      </c>
      <c r="C380" s="57" t="s">
        <v>975</v>
      </c>
      <c r="D380" s="64" t="s">
        <v>986</v>
      </c>
      <c r="E380" s="82">
        <v>14</v>
      </c>
      <c r="F380" s="83">
        <v>5</v>
      </c>
      <c r="G380" s="84" t="s">
        <v>987</v>
      </c>
      <c r="H380" s="18" t="s">
        <v>37</v>
      </c>
      <c r="I380" s="85" t="s">
        <v>988</v>
      </c>
      <c r="J380" s="64"/>
      <c r="K380" s="68"/>
      <c r="L380" s="16">
        <v>1.4768212999999999</v>
      </c>
      <c r="M380" s="16">
        <v>1.4768212999999999</v>
      </c>
      <c r="N380" s="86">
        <v>0</v>
      </c>
      <c r="O380" s="86">
        <v>0</v>
      </c>
      <c r="P380" s="86">
        <v>0</v>
      </c>
      <c r="Q380" s="16">
        <f t="shared" si="17"/>
        <v>1.4768212999999999</v>
      </c>
      <c r="R380" s="89"/>
      <c r="S380" s="88"/>
      <c r="T380" s="16">
        <v>1.4768212999999999</v>
      </c>
      <c r="U380" s="69">
        <v>0</v>
      </c>
      <c r="V380" s="69">
        <v>0</v>
      </c>
      <c r="W380" s="69">
        <v>0</v>
      </c>
      <c r="X380" s="16">
        <f t="shared" si="18"/>
        <v>1.4768212999999999</v>
      </c>
      <c r="Y380" s="16">
        <v>1.4768212999999999</v>
      </c>
      <c r="Z380" s="16">
        <v>0</v>
      </c>
      <c r="AA380" s="16">
        <v>0</v>
      </c>
      <c r="AB380" s="86">
        <f t="shared" si="20"/>
        <v>1.4768212999999999</v>
      </c>
    </row>
    <row r="381" spans="1:28" s="9" customFormat="1" ht="15.75">
      <c r="A381" s="10">
        <v>376</v>
      </c>
      <c r="B381" s="64">
        <v>233</v>
      </c>
      <c r="C381" s="57" t="s">
        <v>975</v>
      </c>
      <c r="D381" s="64" t="s">
        <v>986</v>
      </c>
      <c r="E381" s="82">
        <v>14</v>
      </c>
      <c r="F381" s="83">
        <v>6</v>
      </c>
      <c r="G381" s="84" t="s">
        <v>71</v>
      </c>
      <c r="H381" s="18" t="s">
        <v>37</v>
      </c>
      <c r="I381" s="85" t="s">
        <v>989</v>
      </c>
      <c r="J381" s="64"/>
      <c r="K381" s="68"/>
      <c r="L381" s="16">
        <v>0.12177178000000001</v>
      </c>
      <c r="M381" s="16">
        <v>0.12177178000000001</v>
      </c>
      <c r="N381" s="86">
        <v>0</v>
      </c>
      <c r="O381" s="86">
        <v>0</v>
      </c>
      <c r="P381" s="86">
        <v>0</v>
      </c>
      <c r="Q381" s="16">
        <f t="shared" si="17"/>
        <v>0.12177178000000001</v>
      </c>
      <c r="R381" s="89"/>
      <c r="S381" s="88"/>
      <c r="T381" s="16">
        <v>0.12177178000000001</v>
      </c>
      <c r="U381" s="69">
        <v>0</v>
      </c>
      <c r="V381" s="69">
        <v>0</v>
      </c>
      <c r="W381" s="69">
        <v>0</v>
      </c>
      <c r="X381" s="16">
        <f t="shared" si="18"/>
        <v>0.12177178000000001</v>
      </c>
      <c r="Y381" s="16">
        <v>0.12177178000000001</v>
      </c>
      <c r="Z381" s="16">
        <v>0</v>
      </c>
      <c r="AA381" s="16">
        <v>0</v>
      </c>
      <c r="AB381" s="86">
        <f t="shared" si="20"/>
        <v>0.12177178000000001</v>
      </c>
    </row>
    <row r="382" spans="1:28" s="9" customFormat="1" ht="15.75">
      <c r="A382" s="10">
        <v>377</v>
      </c>
      <c r="B382" s="64">
        <v>233</v>
      </c>
      <c r="C382" s="57" t="s">
        <v>975</v>
      </c>
      <c r="D382" s="64" t="s">
        <v>986</v>
      </c>
      <c r="E382" s="82">
        <v>14</v>
      </c>
      <c r="F382" s="83">
        <v>5</v>
      </c>
      <c r="G382" s="84" t="s">
        <v>987</v>
      </c>
      <c r="H382" s="18" t="s">
        <v>37</v>
      </c>
      <c r="I382" s="85" t="s">
        <v>990</v>
      </c>
      <c r="J382" s="64"/>
      <c r="K382" s="68"/>
      <c r="L382" s="16">
        <v>7.8753E-3</v>
      </c>
      <c r="M382" s="16">
        <v>7.8753E-3</v>
      </c>
      <c r="N382" s="86">
        <v>0</v>
      </c>
      <c r="O382" s="86">
        <v>0</v>
      </c>
      <c r="P382" s="86">
        <v>0</v>
      </c>
      <c r="Q382" s="16">
        <f t="shared" si="17"/>
        <v>7.8753E-3</v>
      </c>
      <c r="R382" s="89"/>
      <c r="S382" s="88"/>
      <c r="T382" s="16">
        <v>7.8753E-3</v>
      </c>
      <c r="U382" s="69">
        <v>0</v>
      </c>
      <c r="V382" s="69">
        <v>0</v>
      </c>
      <c r="W382" s="69">
        <v>0</v>
      </c>
      <c r="X382" s="16">
        <f t="shared" si="18"/>
        <v>7.8753E-3</v>
      </c>
      <c r="Y382" s="16">
        <v>7.8753E-3</v>
      </c>
      <c r="Z382" s="16">
        <v>0</v>
      </c>
      <c r="AA382" s="16">
        <v>0</v>
      </c>
      <c r="AB382" s="86">
        <f t="shared" si="20"/>
        <v>7.8753E-3</v>
      </c>
    </row>
    <row r="383" spans="1:28" s="9" customFormat="1" ht="31.5">
      <c r="A383" s="10">
        <v>378</v>
      </c>
      <c r="B383" s="64">
        <v>233</v>
      </c>
      <c r="C383" s="57" t="s">
        <v>975</v>
      </c>
      <c r="D383" s="64" t="s">
        <v>986</v>
      </c>
      <c r="E383" s="82">
        <v>14</v>
      </c>
      <c r="F383" s="83">
        <v>5</v>
      </c>
      <c r="G383" s="84" t="s">
        <v>987</v>
      </c>
      <c r="H383" s="68" t="s">
        <v>280</v>
      </c>
      <c r="I383" s="85" t="s">
        <v>991</v>
      </c>
      <c r="J383" s="64"/>
      <c r="K383" s="68"/>
      <c r="L383" s="16">
        <v>1.2380796000000001</v>
      </c>
      <c r="M383" s="16">
        <v>0</v>
      </c>
      <c r="N383" s="86">
        <v>0</v>
      </c>
      <c r="O383" s="86">
        <v>0</v>
      </c>
      <c r="P383" s="86">
        <v>1.2380796000000001</v>
      </c>
      <c r="Q383" s="16">
        <f t="shared" si="17"/>
        <v>1.2380796000000001</v>
      </c>
      <c r="R383" s="89"/>
      <c r="S383" s="88" t="s">
        <v>992</v>
      </c>
      <c r="T383" s="16">
        <v>0</v>
      </c>
      <c r="U383" s="69">
        <v>0</v>
      </c>
      <c r="V383" s="69">
        <v>0</v>
      </c>
      <c r="W383" s="69">
        <v>1.2380796000000001</v>
      </c>
      <c r="X383" s="16">
        <f t="shared" si="18"/>
        <v>1.2380796000000001</v>
      </c>
      <c r="Y383" s="16">
        <v>1.2380796000000001</v>
      </c>
      <c r="Z383" s="16">
        <v>1.2380796000000001</v>
      </c>
      <c r="AA383" s="16">
        <v>0</v>
      </c>
      <c r="AB383" s="86">
        <f t="shared" si="20"/>
        <v>0</v>
      </c>
    </row>
    <row r="384" spans="1:28" s="9" customFormat="1" ht="31.5">
      <c r="A384" s="10">
        <v>379</v>
      </c>
      <c r="B384" s="64">
        <v>233</v>
      </c>
      <c r="C384" s="57" t="s">
        <v>975</v>
      </c>
      <c r="D384" s="64" t="s">
        <v>986</v>
      </c>
      <c r="E384" s="82">
        <v>14</v>
      </c>
      <c r="F384" s="83">
        <v>5</v>
      </c>
      <c r="G384" s="84" t="s">
        <v>987</v>
      </c>
      <c r="H384" s="68" t="s">
        <v>280</v>
      </c>
      <c r="I384" s="85" t="s">
        <v>993</v>
      </c>
      <c r="J384" s="64"/>
      <c r="K384" s="68"/>
      <c r="L384" s="16">
        <v>0.19408776799999999</v>
      </c>
      <c r="M384" s="16">
        <v>0</v>
      </c>
      <c r="N384" s="86">
        <v>0</v>
      </c>
      <c r="O384" s="86">
        <v>0</v>
      </c>
      <c r="P384" s="86">
        <v>0.19408776799999999</v>
      </c>
      <c r="Q384" s="16">
        <f t="shared" si="17"/>
        <v>0.19408776799999999</v>
      </c>
      <c r="R384" s="89"/>
      <c r="S384" s="88"/>
      <c r="T384" s="16">
        <v>0</v>
      </c>
      <c r="U384" s="69">
        <v>0</v>
      </c>
      <c r="V384" s="69">
        <v>0</v>
      </c>
      <c r="W384" s="69">
        <v>0.19408776799999999</v>
      </c>
      <c r="X384" s="16">
        <f t="shared" si="18"/>
        <v>0.19408776799999999</v>
      </c>
      <c r="Y384" s="16">
        <v>0.19408776799999999</v>
      </c>
      <c r="Z384" s="16">
        <v>0</v>
      </c>
      <c r="AA384" s="16">
        <v>0</v>
      </c>
      <c r="AB384" s="86">
        <f t="shared" si="20"/>
        <v>0.19408776799999999</v>
      </c>
    </row>
    <row r="385" spans="1:28" s="9" customFormat="1" ht="31.5">
      <c r="A385" s="10">
        <v>380</v>
      </c>
      <c r="B385" s="64">
        <v>233</v>
      </c>
      <c r="C385" s="57" t="s">
        <v>975</v>
      </c>
      <c r="D385" s="64" t="s">
        <v>986</v>
      </c>
      <c r="E385" s="82">
        <v>14</v>
      </c>
      <c r="F385" s="83">
        <v>5</v>
      </c>
      <c r="G385" s="84" t="s">
        <v>987</v>
      </c>
      <c r="H385" s="68" t="s">
        <v>280</v>
      </c>
      <c r="I385" s="85" t="s">
        <v>994</v>
      </c>
      <c r="J385" s="64"/>
      <c r="K385" s="68"/>
      <c r="L385" s="16">
        <v>3.3132399999999999E-2</v>
      </c>
      <c r="M385" s="16">
        <v>0</v>
      </c>
      <c r="N385" s="86">
        <v>0</v>
      </c>
      <c r="O385" s="86">
        <v>0</v>
      </c>
      <c r="P385" s="86">
        <v>3.3132399999999999E-2</v>
      </c>
      <c r="Q385" s="16">
        <f t="shared" si="17"/>
        <v>3.3132399999999999E-2</v>
      </c>
      <c r="R385" s="89"/>
      <c r="S385" s="88"/>
      <c r="T385" s="16">
        <v>0</v>
      </c>
      <c r="U385" s="69">
        <v>0</v>
      </c>
      <c r="V385" s="69">
        <v>0</v>
      </c>
      <c r="W385" s="69">
        <v>3.3132399999999999E-2</v>
      </c>
      <c r="X385" s="16">
        <f t="shared" si="18"/>
        <v>3.3132399999999999E-2</v>
      </c>
      <c r="Y385" s="16">
        <v>3.3132399999999999E-2</v>
      </c>
      <c r="Z385" s="16">
        <v>0</v>
      </c>
      <c r="AA385" s="16">
        <v>0</v>
      </c>
      <c r="AB385" s="86">
        <f t="shared" si="20"/>
        <v>3.3132399999999999E-2</v>
      </c>
    </row>
    <row r="386" spans="1:28" s="9" customFormat="1" ht="31.5">
      <c r="A386" s="10">
        <v>381</v>
      </c>
      <c r="B386" s="64">
        <v>233</v>
      </c>
      <c r="C386" s="57" t="s">
        <v>975</v>
      </c>
      <c r="D386" s="64" t="s">
        <v>986</v>
      </c>
      <c r="E386" s="82">
        <v>14</v>
      </c>
      <c r="F386" s="83">
        <v>5</v>
      </c>
      <c r="G386" s="84" t="s">
        <v>987</v>
      </c>
      <c r="H386" s="68" t="s">
        <v>280</v>
      </c>
      <c r="I386" s="85" t="s">
        <v>995</v>
      </c>
      <c r="J386" s="64"/>
      <c r="K386" s="68"/>
      <c r="L386" s="16">
        <v>4.1978370000000001E-2</v>
      </c>
      <c r="M386" s="16">
        <v>0</v>
      </c>
      <c r="N386" s="86">
        <v>0</v>
      </c>
      <c r="O386" s="86">
        <v>0</v>
      </c>
      <c r="P386" s="86">
        <v>4.1978370000000001E-2</v>
      </c>
      <c r="Q386" s="16">
        <f t="shared" si="17"/>
        <v>4.1978370000000001E-2</v>
      </c>
      <c r="R386" s="89"/>
      <c r="S386" s="88"/>
      <c r="T386" s="16">
        <v>0</v>
      </c>
      <c r="U386" s="69">
        <v>0</v>
      </c>
      <c r="V386" s="69">
        <v>0</v>
      </c>
      <c r="W386" s="69">
        <v>4.1978370000000001E-2</v>
      </c>
      <c r="X386" s="16">
        <f t="shared" si="18"/>
        <v>4.1978370000000001E-2</v>
      </c>
      <c r="Y386" s="16">
        <v>4.1978370000000001E-2</v>
      </c>
      <c r="Z386" s="16">
        <v>0</v>
      </c>
      <c r="AA386" s="16">
        <v>0</v>
      </c>
      <c r="AB386" s="86">
        <f t="shared" si="20"/>
        <v>4.1978370000000001E-2</v>
      </c>
    </row>
    <row r="387" spans="1:28" s="9" customFormat="1" ht="31.5">
      <c r="A387" s="10">
        <v>382</v>
      </c>
      <c r="B387" s="64">
        <v>233</v>
      </c>
      <c r="C387" s="57" t="s">
        <v>975</v>
      </c>
      <c r="D387" s="64" t="s">
        <v>986</v>
      </c>
      <c r="E387" s="82">
        <v>14</v>
      </c>
      <c r="F387" s="83">
        <v>5</v>
      </c>
      <c r="G387" s="84" t="s">
        <v>987</v>
      </c>
      <c r="H387" s="68" t="s">
        <v>280</v>
      </c>
      <c r="I387" s="85" t="s">
        <v>995</v>
      </c>
      <c r="J387" s="64"/>
      <c r="K387" s="68"/>
      <c r="L387" s="16">
        <v>0</v>
      </c>
      <c r="M387" s="16">
        <v>0</v>
      </c>
      <c r="N387" s="86">
        <v>0</v>
      </c>
      <c r="O387" s="86">
        <v>0</v>
      </c>
      <c r="P387" s="86">
        <v>0</v>
      </c>
      <c r="Q387" s="16">
        <f t="shared" si="17"/>
        <v>0</v>
      </c>
      <c r="R387" s="89"/>
      <c r="S387" s="88"/>
      <c r="T387" s="16">
        <v>0</v>
      </c>
      <c r="U387" s="69">
        <v>0</v>
      </c>
      <c r="V387" s="69">
        <v>0</v>
      </c>
      <c r="W387" s="69">
        <v>0</v>
      </c>
      <c r="X387" s="16">
        <f t="shared" si="18"/>
        <v>0</v>
      </c>
      <c r="Y387" s="16">
        <v>-4.1978370000000001E-2</v>
      </c>
      <c r="Z387" s="16">
        <v>0</v>
      </c>
      <c r="AA387" s="16">
        <v>0</v>
      </c>
      <c r="AB387" s="86">
        <f t="shared" si="20"/>
        <v>-4.1978370000000001E-2</v>
      </c>
    </row>
    <row r="388" spans="1:28" s="9" customFormat="1" ht="45">
      <c r="A388" s="10">
        <v>383</v>
      </c>
      <c r="B388" s="78">
        <v>202</v>
      </c>
      <c r="C388" s="78" t="s">
        <v>567</v>
      </c>
      <c r="D388" s="78" t="s">
        <v>996</v>
      </c>
      <c r="E388" s="12">
        <v>14</v>
      </c>
      <c r="F388" s="12">
        <v>4</v>
      </c>
      <c r="G388" s="78" t="s">
        <v>263</v>
      </c>
      <c r="H388" s="18" t="s">
        <v>37</v>
      </c>
      <c r="I388" s="94" t="s">
        <v>997</v>
      </c>
      <c r="J388" s="94" t="s">
        <v>997</v>
      </c>
      <c r="K388" s="95" t="s">
        <v>998</v>
      </c>
      <c r="L388" s="16">
        <v>7.3423000000000002E-2</v>
      </c>
      <c r="M388" s="16">
        <v>7.0000000000000007E-2</v>
      </c>
      <c r="N388" s="16">
        <v>0</v>
      </c>
      <c r="O388" s="16">
        <v>0</v>
      </c>
      <c r="P388" s="16">
        <v>0</v>
      </c>
      <c r="Q388" s="16">
        <f t="shared" si="17"/>
        <v>7.0000000000000007E-2</v>
      </c>
      <c r="R388" s="10"/>
      <c r="S388" s="96"/>
      <c r="T388" s="16">
        <v>7.0000000000000007E-2</v>
      </c>
      <c r="U388" s="16">
        <v>0</v>
      </c>
      <c r="V388" s="16">
        <v>0</v>
      </c>
      <c r="W388" s="16">
        <v>0</v>
      </c>
      <c r="X388" s="16">
        <f t="shared" si="18"/>
        <v>7.0000000000000007E-2</v>
      </c>
      <c r="Y388" s="16">
        <v>7.3423000000000002E-2</v>
      </c>
      <c r="Z388" s="16">
        <v>0</v>
      </c>
      <c r="AA388" s="16">
        <v>0</v>
      </c>
      <c r="AB388" s="16">
        <f>Y388-Z388-AA388</f>
        <v>7.3423000000000002E-2</v>
      </c>
    </row>
    <row r="389" spans="1:28" s="9" customFormat="1" ht="30">
      <c r="A389" s="10">
        <v>384</v>
      </c>
      <c r="B389" s="78">
        <v>202</v>
      </c>
      <c r="C389" s="78" t="s">
        <v>567</v>
      </c>
      <c r="D389" s="78" t="s">
        <v>996</v>
      </c>
      <c r="E389" s="12">
        <v>14</v>
      </c>
      <c r="F389" s="12">
        <v>5</v>
      </c>
      <c r="G389" s="78" t="s">
        <v>33</v>
      </c>
      <c r="H389" s="13" t="s">
        <v>199</v>
      </c>
      <c r="I389" s="94" t="s">
        <v>999</v>
      </c>
      <c r="J389" s="142" t="s">
        <v>999</v>
      </c>
      <c r="K389" s="143" t="s">
        <v>1000</v>
      </c>
      <c r="L389" s="133">
        <v>149.44999999999999</v>
      </c>
      <c r="M389" s="16">
        <v>44.84</v>
      </c>
      <c r="N389" s="16">
        <f>L389-M389</f>
        <v>104.60999999999999</v>
      </c>
      <c r="O389" s="16">
        <v>0</v>
      </c>
      <c r="P389" s="16">
        <v>0</v>
      </c>
      <c r="Q389" s="16">
        <f t="shared" si="17"/>
        <v>149.44999999999999</v>
      </c>
      <c r="R389" s="138">
        <v>45139</v>
      </c>
      <c r="S389" s="138">
        <v>46235</v>
      </c>
      <c r="T389" s="16">
        <v>16.190000000000001</v>
      </c>
      <c r="U389" s="16">
        <v>0</v>
      </c>
      <c r="V389" s="16">
        <f>(Y389+Y390)/10000000</f>
        <v>1.21104632E-6</v>
      </c>
      <c r="W389" s="16">
        <v>0</v>
      </c>
      <c r="X389" s="16">
        <f t="shared" si="18"/>
        <v>16.190001211046322</v>
      </c>
      <c r="Y389" s="16">
        <v>11.969852400000001</v>
      </c>
      <c r="Z389" s="16">
        <v>0</v>
      </c>
      <c r="AA389" s="16">
        <v>0</v>
      </c>
      <c r="AB389" s="16">
        <f>Y389-Z389-AA389</f>
        <v>11.969852400000001</v>
      </c>
    </row>
    <row r="390" spans="1:28" s="9" customFormat="1" ht="30">
      <c r="A390" s="10">
        <v>385</v>
      </c>
      <c r="B390" s="78">
        <v>202</v>
      </c>
      <c r="C390" s="78" t="s">
        <v>567</v>
      </c>
      <c r="D390" s="78" t="s">
        <v>996</v>
      </c>
      <c r="E390" s="12">
        <v>14</v>
      </c>
      <c r="F390" s="12">
        <v>5</v>
      </c>
      <c r="G390" s="78" t="s">
        <v>68</v>
      </c>
      <c r="H390" s="13" t="s">
        <v>199</v>
      </c>
      <c r="I390" s="94" t="s">
        <v>1001</v>
      </c>
      <c r="J390" s="142"/>
      <c r="K390" s="143"/>
      <c r="L390" s="133"/>
      <c r="M390" s="16">
        <v>0</v>
      </c>
      <c r="N390" s="16">
        <v>0</v>
      </c>
      <c r="O390" s="16">
        <v>0</v>
      </c>
      <c r="P390" s="16">
        <v>0</v>
      </c>
      <c r="Q390" s="16">
        <f t="shared" si="17"/>
        <v>0</v>
      </c>
      <c r="R390" s="138"/>
      <c r="S390" s="138"/>
      <c r="T390" s="16">
        <v>0</v>
      </c>
      <c r="U390" s="16">
        <v>0</v>
      </c>
      <c r="V390" s="16">
        <v>0</v>
      </c>
      <c r="W390" s="16">
        <v>0</v>
      </c>
      <c r="X390" s="16">
        <f t="shared" si="18"/>
        <v>0</v>
      </c>
      <c r="Y390" s="16">
        <v>0.14061080000000001</v>
      </c>
      <c r="Z390" s="16">
        <v>0</v>
      </c>
      <c r="AA390" s="16">
        <v>0</v>
      </c>
      <c r="AB390" s="16">
        <f t="shared" ref="AB390:AB412" si="21">Y390-Z390-AA390</f>
        <v>0.14061080000000001</v>
      </c>
    </row>
    <row r="391" spans="1:28" s="9" customFormat="1" ht="63">
      <c r="A391" s="10">
        <v>386</v>
      </c>
      <c r="B391" s="78">
        <v>202</v>
      </c>
      <c r="C391" s="78" t="s">
        <v>567</v>
      </c>
      <c r="D391" s="78" t="s">
        <v>996</v>
      </c>
      <c r="E391" s="12">
        <v>14</v>
      </c>
      <c r="F391" s="12">
        <v>5</v>
      </c>
      <c r="G391" s="78" t="s">
        <v>68</v>
      </c>
      <c r="H391" s="18" t="s">
        <v>37</v>
      </c>
      <c r="I391" s="94" t="s">
        <v>1002</v>
      </c>
      <c r="J391" s="15" t="s">
        <v>1002</v>
      </c>
      <c r="K391" s="80" t="s">
        <v>1003</v>
      </c>
      <c r="L391" s="16">
        <v>41.53</v>
      </c>
      <c r="M391" s="16">
        <v>41.53</v>
      </c>
      <c r="N391" s="16">
        <v>0</v>
      </c>
      <c r="O391" s="16">
        <v>0</v>
      </c>
      <c r="P391" s="16">
        <v>0</v>
      </c>
      <c r="Q391" s="16">
        <f t="shared" ref="Q391:Q454" si="22">SUM(M391:P391)</f>
        <v>41.53</v>
      </c>
      <c r="R391" s="97">
        <v>43525</v>
      </c>
      <c r="S391" s="97">
        <v>45992</v>
      </c>
      <c r="T391" s="16">
        <v>30</v>
      </c>
      <c r="U391" s="16">
        <v>0</v>
      </c>
      <c r="V391" s="16">
        <v>0</v>
      </c>
      <c r="W391" s="16">
        <v>0</v>
      </c>
      <c r="X391" s="16">
        <f t="shared" ref="X391:X454" si="23">T391+U391+V391+W391</f>
        <v>30</v>
      </c>
      <c r="Y391" s="16">
        <v>30.004303423000003</v>
      </c>
      <c r="Z391" s="16">
        <v>0</v>
      </c>
      <c r="AA391" s="16">
        <v>0</v>
      </c>
      <c r="AB391" s="16">
        <f t="shared" si="21"/>
        <v>30.004303423000003</v>
      </c>
    </row>
    <row r="392" spans="1:28" s="9" customFormat="1" ht="21">
      <c r="A392" s="10">
        <v>387</v>
      </c>
      <c r="B392" s="78">
        <v>202</v>
      </c>
      <c r="C392" s="78" t="s">
        <v>567</v>
      </c>
      <c r="D392" s="78" t="s">
        <v>996</v>
      </c>
      <c r="E392" s="12">
        <v>14</v>
      </c>
      <c r="F392" s="12">
        <v>5</v>
      </c>
      <c r="G392" s="78" t="s">
        <v>68</v>
      </c>
      <c r="H392" s="18" t="s">
        <v>37</v>
      </c>
      <c r="I392" s="94" t="s">
        <v>1004</v>
      </c>
      <c r="J392" s="15" t="s">
        <v>1005</v>
      </c>
      <c r="K392" s="80" t="s">
        <v>1006</v>
      </c>
      <c r="L392" s="16">
        <v>0.2499123</v>
      </c>
      <c r="M392" s="16">
        <v>0.2499123</v>
      </c>
      <c r="N392" s="16">
        <v>0</v>
      </c>
      <c r="O392" s="16">
        <v>0</v>
      </c>
      <c r="P392" s="16">
        <v>0</v>
      </c>
      <c r="Q392" s="16">
        <f t="shared" si="22"/>
        <v>0.2499123</v>
      </c>
      <c r="R392" s="10"/>
      <c r="S392" s="96"/>
      <c r="T392" s="16">
        <v>0.2499123</v>
      </c>
      <c r="U392" s="16">
        <v>0</v>
      </c>
      <c r="V392" s="16">
        <v>0</v>
      </c>
      <c r="W392" s="16">
        <v>0</v>
      </c>
      <c r="X392" s="16">
        <f t="shared" si="23"/>
        <v>0.2499123</v>
      </c>
      <c r="Y392" s="16">
        <v>0.2499123</v>
      </c>
      <c r="Z392" s="16">
        <v>0</v>
      </c>
      <c r="AA392" s="16">
        <v>0</v>
      </c>
      <c r="AB392" s="16">
        <f t="shared" si="21"/>
        <v>0.2499123</v>
      </c>
    </row>
    <row r="393" spans="1:28" s="9" customFormat="1" ht="73.5">
      <c r="A393" s="10">
        <v>388</v>
      </c>
      <c r="B393" s="78">
        <v>202</v>
      </c>
      <c r="C393" s="78" t="s">
        <v>567</v>
      </c>
      <c r="D393" s="78" t="s">
        <v>996</v>
      </c>
      <c r="E393" s="12">
        <v>14</v>
      </c>
      <c r="F393" s="12">
        <v>5</v>
      </c>
      <c r="G393" s="78" t="s">
        <v>33</v>
      </c>
      <c r="H393" s="13" t="s">
        <v>199</v>
      </c>
      <c r="I393" s="94" t="s">
        <v>1007</v>
      </c>
      <c r="J393" s="15" t="s">
        <v>1008</v>
      </c>
      <c r="K393" s="80" t="s">
        <v>1009</v>
      </c>
      <c r="L393" s="16">
        <v>539.79999999999995</v>
      </c>
      <c r="M393" s="16">
        <v>161.94</v>
      </c>
      <c r="N393" s="16">
        <f>L393-M393</f>
        <v>377.85999999999996</v>
      </c>
      <c r="O393" s="16">
        <v>0</v>
      </c>
      <c r="P393" s="16">
        <v>0</v>
      </c>
      <c r="Q393" s="16">
        <f t="shared" si="22"/>
        <v>539.79999999999995</v>
      </c>
      <c r="R393" s="97">
        <v>45689</v>
      </c>
      <c r="S393" s="97">
        <v>46419</v>
      </c>
      <c r="T393" s="16">
        <v>58.49</v>
      </c>
      <c r="U393" s="16">
        <v>0</v>
      </c>
      <c r="V393" s="16">
        <v>0</v>
      </c>
      <c r="W393" s="16">
        <v>0</v>
      </c>
      <c r="X393" s="16">
        <f t="shared" si="23"/>
        <v>58.49</v>
      </c>
      <c r="Y393" s="16">
        <v>0.2588318</v>
      </c>
      <c r="Z393" s="16">
        <v>0</v>
      </c>
      <c r="AA393" s="16">
        <v>0</v>
      </c>
      <c r="AB393" s="16">
        <f t="shared" si="21"/>
        <v>0.2588318</v>
      </c>
    </row>
    <row r="394" spans="1:28" s="9" customFormat="1" ht="30">
      <c r="A394" s="10">
        <v>389</v>
      </c>
      <c r="B394" s="78">
        <v>202</v>
      </c>
      <c r="C394" s="78" t="s">
        <v>567</v>
      </c>
      <c r="D394" s="78" t="s">
        <v>996</v>
      </c>
      <c r="E394" s="12">
        <v>14</v>
      </c>
      <c r="F394" s="12">
        <v>5</v>
      </c>
      <c r="G394" s="78" t="s">
        <v>33</v>
      </c>
      <c r="H394" s="94" t="s">
        <v>410</v>
      </c>
      <c r="I394" s="94" t="s">
        <v>1010</v>
      </c>
      <c r="J394" s="142" t="s">
        <v>1011</v>
      </c>
      <c r="K394" s="143" t="s">
        <v>1012</v>
      </c>
      <c r="L394" s="16">
        <v>50.24</v>
      </c>
      <c r="M394" s="16">
        <v>50.24</v>
      </c>
      <c r="N394" s="16">
        <v>0</v>
      </c>
      <c r="O394" s="16">
        <v>0</v>
      </c>
      <c r="P394" s="16">
        <v>0</v>
      </c>
      <c r="Q394" s="16">
        <f t="shared" si="22"/>
        <v>50.24</v>
      </c>
      <c r="R394" s="138">
        <v>45323</v>
      </c>
      <c r="S394" s="138">
        <v>46082</v>
      </c>
      <c r="T394" s="16">
        <v>29.85</v>
      </c>
      <c r="U394" s="16">
        <v>0</v>
      </c>
      <c r="V394" s="16">
        <f>(Y394+Y395)/10000000</f>
        <v>1.9473296791999995E-6</v>
      </c>
      <c r="W394" s="16">
        <v>0</v>
      </c>
      <c r="X394" s="16">
        <f t="shared" si="23"/>
        <v>29.85000194732968</v>
      </c>
      <c r="Y394" s="16">
        <v>19.129476991999997</v>
      </c>
      <c r="Z394" s="16">
        <v>0</v>
      </c>
      <c r="AA394" s="16">
        <v>0</v>
      </c>
      <c r="AB394" s="16">
        <f t="shared" si="21"/>
        <v>19.129476991999997</v>
      </c>
    </row>
    <row r="395" spans="1:28" s="9" customFormat="1" ht="30">
      <c r="A395" s="10">
        <v>390</v>
      </c>
      <c r="B395" s="78">
        <v>202</v>
      </c>
      <c r="C395" s="78" t="s">
        <v>567</v>
      </c>
      <c r="D395" s="78" t="s">
        <v>996</v>
      </c>
      <c r="E395" s="12">
        <v>14</v>
      </c>
      <c r="F395" s="12">
        <v>5</v>
      </c>
      <c r="G395" s="78" t="s">
        <v>33</v>
      </c>
      <c r="H395" s="94" t="s">
        <v>410</v>
      </c>
      <c r="I395" s="94" t="s">
        <v>1013</v>
      </c>
      <c r="J395" s="142"/>
      <c r="K395" s="143"/>
      <c r="L395" s="16">
        <v>0</v>
      </c>
      <c r="M395" s="16">
        <v>0</v>
      </c>
      <c r="N395" s="16">
        <v>0</v>
      </c>
      <c r="O395" s="16">
        <v>0</v>
      </c>
      <c r="P395" s="16">
        <v>0</v>
      </c>
      <c r="Q395" s="16">
        <f t="shared" si="22"/>
        <v>0</v>
      </c>
      <c r="R395" s="138"/>
      <c r="S395" s="138"/>
      <c r="T395" s="16">
        <v>0</v>
      </c>
      <c r="U395" s="16">
        <v>0</v>
      </c>
      <c r="V395" s="16">
        <v>0</v>
      </c>
      <c r="W395" s="16">
        <v>0</v>
      </c>
      <c r="X395" s="16">
        <f t="shared" si="23"/>
        <v>0</v>
      </c>
      <c r="Y395" s="16">
        <v>0.34381980000000001</v>
      </c>
      <c r="Z395" s="16">
        <v>0</v>
      </c>
      <c r="AA395" s="16">
        <v>0</v>
      </c>
      <c r="AB395" s="16">
        <f t="shared" si="21"/>
        <v>0.34381980000000001</v>
      </c>
    </row>
    <row r="396" spans="1:28" s="9" customFormat="1" ht="52.5">
      <c r="A396" s="10">
        <v>391</v>
      </c>
      <c r="B396" s="78">
        <v>202</v>
      </c>
      <c r="C396" s="78" t="s">
        <v>567</v>
      </c>
      <c r="D396" s="78" t="s">
        <v>996</v>
      </c>
      <c r="E396" s="12">
        <v>14</v>
      </c>
      <c r="F396" s="12">
        <v>5</v>
      </c>
      <c r="G396" s="78" t="s">
        <v>33</v>
      </c>
      <c r="H396" s="58" t="s">
        <v>357</v>
      </c>
      <c r="I396" s="94" t="s">
        <v>1014</v>
      </c>
      <c r="J396" s="15" t="s">
        <v>1015</v>
      </c>
      <c r="K396" s="80" t="s">
        <v>1016</v>
      </c>
      <c r="L396" s="16">
        <v>160.19</v>
      </c>
      <c r="M396" s="16">
        <f>37.52+13.16</f>
        <v>50.680000000000007</v>
      </c>
      <c r="N396" s="16">
        <v>109.51</v>
      </c>
      <c r="O396" s="16">
        <v>0</v>
      </c>
      <c r="P396" s="16">
        <v>0</v>
      </c>
      <c r="Q396" s="16">
        <f t="shared" si="22"/>
        <v>160.19</v>
      </c>
      <c r="R396" s="97">
        <v>43132</v>
      </c>
      <c r="S396" s="97">
        <v>46357</v>
      </c>
      <c r="T396" s="16">
        <f>37.52+13.16</f>
        <v>50.680000000000007</v>
      </c>
      <c r="U396" s="16">
        <v>109.51</v>
      </c>
      <c r="V396" s="16">
        <v>0</v>
      </c>
      <c r="W396" s="16">
        <v>0</v>
      </c>
      <c r="X396" s="16">
        <f t="shared" si="23"/>
        <v>160.19</v>
      </c>
      <c r="Y396" s="16">
        <v>158.996135323</v>
      </c>
      <c r="Z396" s="16">
        <v>0</v>
      </c>
      <c r="AA396" s="16">
        <v>0</v>
      </c>
      <c r="AB396" s="16">
        <f t="shared" si="21"/>
        <v>158.996135323</v>
      </c>
    </row>
    <row r="397" spans="1:28" s="9" customFormat="1" ht="60">
      <c r="A397" s="10">
        <v>392</v>
      </c>
      <c r="B397" s="78">
        <v>202</v>
      </c>
      <c r="C397" s="78" t="s">
        <v>567</v>
      </c>
      <c r="D397" s="78" t="s">
        <v>996</v>
      </c>
      <c r="E397" s="12">
        <v>14</v>
      </c>
      <c r="F397" s="12">
        <v>5</v>
      </c>
      <c r="G397" s="78" t="s">
        <v>33</v>
      </c>
      <c r="H397" s="18" t="s">
        <v>37</v>
      </c>
      <c r="I397" s="94" t="s">
        <v>1017</v>
      </c>
      <c r="J397" s="94" t="s">
        <v>1017</v>
      </c>
      <c r="K397" s="80" t="s">
        <v>1018</v>
      </c>
      <c r="L397" s="16">
        <v>0.4319231</v>
      </c>
      <c r="M397" s="16">
        <v>0.4319231</v>
      </c>
      <c r="N397" s="16">
        <v>0</v>
      </c>
      <c r="O397" s="16">
        <v>0</v>
      </c>
      <c r="P397" s="16">
        <v>0</v>
      </c>
      <c r="Q397" s="16">
        <f t="shared" si="22"/>
        <v>0.4319231</v>
      </c>
      <c r="R397" s="10"/>
      <c r="S397" s="96"/>
      <c r="T397" s="16">
        <v>0.4319231</v>
      </c>
      <c r="U397" s="16">
        <v>0</v>
      </c>
      <c r="V397" s="16">
        <v>0</v>
      </c>
      <c r="W397" s="16">
        <v>0</v>
      </c>
      <c r="X397" s="16">
        <f t="shared" si="23"/>
        <v>0.4319231</v>
      </c>
      <c r="Y397" s="16">
        <v>0.4319231</v>
      </c>
      <c r="Z397" s="16">
        <v>0</v>
      </c>
      <c r="AA397" s="16">
        <v>0</v>
      </c>
      <c r="AB397" s="16">
        <f t="shared" si="21"/>
        <v>0.4319231</v>
      </c>
    </row>
    <row r="398" spans="1:28" s="9" customFormat="1" ht="47.25">
      <c r="A398" s="10">
        <v>393</v>
      </c>
      <c r="B398" s="78">
        <v>202</v>
      </c>
      <c r="C398" s="78" t="s">
        <v>567</v>
      </c>
      <c r="D398" s="78" t="s">
        <v>996</v>
      </c>
      <c r="E398" s="12">
        <v>14</v>
      </c>
      <c r="F398" s="12">
        <v>5</v>
      </c>
      <c r="G398" s="78" t="s">
        <v>80</v>
      </c>
      <c r="H398" s="18" t="s">
        <v>37</v>
      </c>
      <c r="I398" s="94" t="s">
        <v>1019</v>
      </c>
      <c r="J398" s="94" t="s">
        <v>1020</v>
      </c>
      <c r="K398" s="80" t="s">
        <v>1021</v>
      </c>
      <c r="L398" s="16">
        <v>2.4106709749999999</v>
      </c>
      <c r="M398" s="16">
        <v>2.4106709749999999</v>
      </c>
      <c r="N398" s="16">
        <v>0</v>
      </c>
      <c r="O398" s="16">
        <v>0</v>
      </c>
      <c r="P398" s="16">
        <v>0</v>
      </c>
      <c r="Q398" s="16">
        <f t="shared" si="22"/>
        <v>2.4106709749999999</v>
      </c>
      <c r="R398" s="10"/>
      <c r="S398" s="17"/>
      <c r="T398" s="16">
        <v>2.4106709749999999</v>
      </c>
      <c r="U398" s="16">
        <v>0</v>
      </c>
      <c r="V398" s="16">
        <v>0</v>
      </c>
      <c r="W398" s="16">
        <v>0</v>
      </c>
      <c r="X398" s="16">
        <f t="shared" si="23"/>
        <v>2.4106709749999999</v>
      </c>
      <c r="Y398" s="16">
        <v>2.4106709749999999</v>
      </c>
      <c r="Z398" s="16">
        <v>0</v>
      </c>
      <c r="AA398" s="16">
        <v>0</v>
      </c>
      <c r="AB398" s="16">
        <f t="shared" si="21"/>
        <v>2.4106709749999999</v>
      </c>
    </row>
    <row r="399" spans="1:28" s="9" customFormat="1" ht="31.5">
      <c r="A399" s="10">
        <v>394</v>
      </c>
      <c r="B399" s="78">
        <v>202</v>
      </c>
      <c r="C399" s="78" t="s">
        <v>567</v>
      </c>
      <c r="D399" s="78" t="s">
        <v>996</v>
      </c>
      <c r="E399" s="12">
        <v>14</v>
      </c>
      <c r="F399" s="12">
        <v>5</v>
      </c>
      <c r="G399" s="78" t="s">
        <v>80</v>
      </c>
      <c r="H399" s="94" t="s">
        <v>407</v>
      </c>
      <c r="I399" s="94" t="s">
        <v>1022</v>
      </c>
      <c r="J399" s="15" t="s">
        <v>1022</v>
      </c>
      <c r="K399" s="80" t="s">
        <v>1023</v>
      </c>
      <c r="L399" s="16">
        <v>39</v>
      </c>
      <c r="M399" s="16">
        <v>25.7</v>
      </c>
      <c r="N399" s="16">
        <f>L399-M399</f>
        <v>13.3</v>
      </c>
      <c r="O399" s="16">
        <v>0</v>
      </c>
      <c r="P399" s="16">
        <v>0</v>
      </c>
      <c r="Q399" s="16">
        <f t="shared" si="22"/>
        <v>39</v>
      </c>
      <c r="R399" s="97">
        <v>44835</v>
      </c>
      <c r="S399" s="97">
        <v>46082</v>
      </c>
      <c r="T399" s="16">
        <v>25.581862099999999</v>
      </c>
      <c r="U399" s="16">
        <v>13.3</v>
      </c>
      <c r="V399" s="16">
        <v>0</v>
      </c>
      <c r="W399" s="16">
        <v>0</v>
      </c>
      <c r="X399" s="16">
        <f t="shared" si="23"/>
        <v>38.881862099999999</v>
      </c>
      <c r="Y399" s="16">
        <v>25.581862099999999</v>
      </c>
      <c r="Z399" s="16">
        <v>0</v>
      </c>
      <c r="AA399" s="16">
        <v>0</v>
      </c>
      <c r="AB399" s="16">
        <f t="shared" si="21"/>
        <v>25.581862099999999</v>
      </c>
    </row>
    <row r="400" spans="1:28" s="9" customFormat="1" ht="42">
      <c r="A400" s="10">
        <v>395</v>
      </c>
      <c r="B400" s="78">
        <v>202</v>
      </c>
      <c r="C400" s="78" t="s">
        <v>567</v>
      </c>
      <c r="D400" s="78" t="s">
        <v>996</v>
      </c>
      <c r="E400" s="12">
        <v>14</v>
      </c>
      <c r="F400" s="12">
        <v>6</v>
      </c>
      <c r="G400" s="78" t="s">
        <v>71</v>
      </c>
      <c r="H400" s="18" t="s">
        <v>37</v>
      </c>
      <c r="I400" s="94" t="s">
        <v>1024</v>
      </c>
      <c r="J400" s="15" t="s">
        <v>1025</v>
      </c>
      <c r="K400" s="80" t="s">
        <v>1000</v>
      </c>
      <c r="L400" s="16">
        <v>2.6762600000000001E-2</v>
      </c>
      <c r="M400" s="16">
        <v>2.6762600000000001E-2</v>
      </c>
      <c r="N400" s="16">
        <v>0</v>
      </c>
      <c r="O400" s="16">
        <v>0</v>
      </c>
      <c r="P400" s="16">
        <v>0</v>
      </c>
      <c r="Q400" s="16">
        <f t="shared" si="22"/>
        <v>2.6762600000000001E-2</v>
      </c>
      <c r="R400" s="97"/>
      <c r="S400" s="97"/>
      <c r="T400" s="16">
        <v>2.6762600000000001E-2</v>
      </c>
      <c r="U400" s="16">
        <v>0</v>
      </c>
      <c r="V400" s="16">
        <v>0</v>
      </c>
      <c r="W400" s="16">
        <v>0</v>
      </c>
      <c r="X400" s="16">
        <f t="shared" si="23"/>
        <v>2.6762600000000001E-2</v>
      </c>
      <c r="Y400" s="16">
        <v>2.6762600000000001E-2</v>
      </c>
      <c r="Z400" s="16">
        <v>0</v>
      </c>
      <c r="AA400" s="16">
        <v>0</v>
      </c>
      <c r="AB400" s="16">
        <f t="shared" si="21"/>
        <v>2.6762600000000001E-2</v>
      </c>
    </row>
    <row r="401" spans="1:28" s="9" customFormat="1" ht="75">
      <c r="A401" s="10">
        <v>396</v>
      </c>
      <c r="B401" s="78">
        <v>202</v>
      </c>
      <c r="C401" s="78" t="s">
        <v>567</v>
      </c>
      <c r="D401" s="78" t="s">
        <v>996</v>
      </c>
      <c r="E401" s="12">
        <v>14</v>
      </c>
      <c r="F401" s="12">
        <v>6</v>
      </c>
      <c r="G401" s="78" t="s">
        <v>71</v>
      </c>
      <c r="H401" s="18" t="s">
        <v>37</v>
      </c>
      <c r="I401" s="94" t="s">
        <v>1026</v>
      </c>
      <c r="J401" s="94" t="s">
        <v>1026</v>
      </c>
      <c r="K401" s="80" t="s">
        <v>1027</v>
      </c>
      <c r="L401" s="16">
        <v>6.6709099999999993E-2</v>
      </c>
      <c r="M401" s="16">
        <v>6.6709099999999993E-2</v>
      </c>
      <c r="N401" s="16">
        <v>0</v>
      </c>
      <c r="O401" s="16">
        <v>0</v>
      </c>
      <c r="P401" s="16">
        <v>0</v>
      </c>
      <c r="Q401" s="16">
        <f t="shared" si="22"/>
        <v>6.6709099999999993E-2</v>
      </c>
      <c r="R401" s="10"/>
      <c r="S401" s="17"/>
      <c r="T401" s="16">
        <v>6.6709099999999993E-2</v>
      </c>
      <c r="U401" s="16">
        <v>0</v>
      </c>
      <c r="V401" s="16">
        <v>0</v>
      </c>
      <c r="W401" s="16">
        <v>0</v>
      </c>
      <c r="X401" s="16">
        <f t="shared" si="23"/>
        <v>6.6709099999999993E-2</v>
      </c>
      <c r="Y401" s="16">
        <v>6.6709099999999993E-2</v>
      </c>
      <c r="Z401" s="16">
        <v>0</v>
      </c>
      <c r="AA401" s="16">
        <v>0</v>
      </c>
      <c r="AB401" s="16">
        <f t="shared" si="21"/>
        <v>6.6709099999999993E-2</v>
      </c>
    </row>
    <row r="402" spans="1:28" s="9" customFormat="1">
      <c r="A402" s="10">
        <v>397</v>
      </c>
      <c r="B402" s="78">
        <v>202</v>
      </c>
      <c r="C402" s="78" t="s">
        <v>567</v>
      </c>
      <c r="D402" s="78" t="s">
        <v>996</v>
      </c>
      <c r="E402" s="12">
        <v>14</v>
      </c>
      <c r="F402" s="12">
        <v>5</v>
      </c>
      <c r="G402" s="78" t="s">
        <v>443</v>
      </c>
      <c r="H402" s="58" t="s">
        <v>398</v>
      </c>
      <c r="I402" s="141" t="s">
        <v>1028</v>
      </c>
      <c r="J402" s="142" t="s">
        <v>1243</v>
      </c>
      <c r="K402" s="143" t="s">
        <v>1029</v>
      </c>
      <c r="L402" s="16">
        <v>45.52</v>
      </c>
      <c r="M402" s="16">
        <v>24.07</v>
      </c>
      <c r="N402" s="16">
        <v>0</v>
      </c>
      <c r="O402" s="16">
        <v>21.45</v>
      </c>
      <c r="P402" s="16">
        <v>0</v>
      </c>
      <c r="Q402" s="16">
        <f t="shared" si="22"/>
        <v>45.519999999999996</v>
      </c>
      <c r="R402" s="138">
        <v>42430</v>
      </c>
      <c r="S402" s="138">
        <v>46204</v>
      </c>
      <c r="T402" s="16">
        <v>24.07</v>
      </c>
      <c r="U402" s="16">
        <v>0</v>
      </c>
      <c r="V402" s="16">
        <v>21.45</v>
      </c>
      <c r="W402" s="16">
        <v>0</v>
      </c>
      <c r="X402" s="16">
        <f t="shared" si="23"/>
        <v>45.519999999999996</v>
      </c>
      <c r="Y402" s="16">
        <v>45.521067760000001</v>
      </c>
      <c r="Z402" s="16">
        <v>0</v>
      </c>
      <c r="AA402" s="16">
        <v>0</v>
      </c>
      <c r="AB402" s="16">
        <f>Y402-Z402-AA402</f>
        <v>45.521067760000001</v>
      </c>
    </row>
    <row r="403" spans="1:28" s="9" customFormat="1">
      <c r="A403" s="10">
        <v>398</v>
      </c>
      <c r="B403" s="78">
        <v>202</v>
      </c>
      <c r="C403" s="78" t="s">
        <v>567</v>
      </c>
      <c r="D403" s="78" t="s">
        <v>996</v>
      </c>
      <c r="E403" s="12">
        <v>14</v>
      </c>
      <c r="F403" s="12">
        <v>6</v>
      </c>
      <c r="G403" s="78" t="s">
        <v>39</v>
      </c>
      <c r="H403" s="94" t="s">
        <v>398</v>
      </c>
      <c r="I403" s="141"/>
      <c r="J403" s="142"/>
      <c r="K403" s="143"/>
      <c r="L403" s="16">
        <v>0</v>
      </c>
      <c r="M403" s="16">
        <v>0</v>
      </c>
      <c r="N403" s="16">
        <v>0</v>
      </c>
      <c r="O403" s="16">
        <v>0</v>
      </c>
      <c r="P403" s="16">
        <v>0</v>
      </c>
      <c r="Q403" s="16">
        <f t="shared" si="22"/>
        <v>0</v>
      </c>
      <c r="R403" s="138"/>
      <c r="S403" s="138"/>
      <c r="T403" s="16">
        <v>0</v>
      </c>
      <c r="U403" s="16">
        <v>0</v>
      </c>
      <c r="V403" s="16">
        <v>0</v>
      </c>
      <c r="W403" s="16">
        <v>0</v>
      </c>
      <c r="X403" s="16">
        <f t="shared" si="23"/>
        <v>0</v>
      </c>
      <c r="Y403" s="16">
        <v>9.6232499999999999E-2</v>
      </c>
      <c r="Z403" s="16">
        <v>0</v>
      </c>
      <c r="AA403" s="16">
        <v>0</v>
      </c>
      <c r="AB403" s="16">
        <f t="shared" si="21"/>
        <v>9.6232499999999999E-2</v>
      </c>
    </row>
    <row r="404" spans="1:28" s="9" customFormat="1" ht="15.75">
      <c r="A404" s="10">
        <v>399</v>
      </c>
      <c r="B404" s="78">
        <v>202</v>
      </c>
      <c r="C404" s="78" t="s">
        <v>567</v>
      </c>
      <c r="D404" s="78" t="s">
        <v>996</v>
      </c>
      <c r="E404" s="12">
        <v>14</v>
      </c>
      <c r="F404" s="12">
        <v>6</v>
      </c>
      <c r="G404" s="78" t="s">
        <v>39</v>
      </c>
      <c r="H404" s="18" t="s">
        <v>37</v>
      </c>
      <c r="I404" s="78" t="s">
        <v>1030</v>
      </c>
      <c r="J404" s="15" t="s">
        <v>1031</v>
      </c>
      <c r="K404" s="80" t="s">
        <v>1032</v>
      </c>
      <c r="L404" s="16">
        <v>3.0323099999999999E-2</v>
      </c>
      <c r="M404" s="16">
        <v>3.0323099999999999E-2</v>
      </c>
      <c r="N404" s="16">
        <v>0</v>
      </c>
      <c r="O404" s="16">
        <v>0</v>
      </c>
      <c r="P404" s="16">
        <v>0</v>
      </c>
      <c r="Q404" s="16">
        <f t="shared" si="22"/>
        <v>3.0323099999999999E-2</v>
      </c>
      <c r="R404" s="10"/>
      <c r="S404" s="17"/>
      <c r="T404" s="16">
        <v>3.0323099999999999E-2</v>
      </c>
      <c r="U404" s="16">
        <v>0</v>
      </c>
      <c r="V404" s="16">
        <v>0</v>
      </c>
      <c r="W404" s="16">
        <v>0</v>
      </c>
      <c r="X404" s="16">
        <f t="shared" si="23"/>
        <v>3.0323099999999999E-2</v>
      </c>
      <c r="Y404" s="16">
        <v>3.0323099999999999E-2</v>
      </c>
      <c r="Z404" s="16">
        <v>0</v>
      </c>
      <c r="AA404" s="16">
        <v>0</v>
      </c>
      <c r="AB404" s="16">
        <f t="shared" si="21"/>
        <v>3.0323099999999999E-2</v>
      </c>
    </row>
    <row r="405" spans="1:28" s="9" customFormat="1" ht="31.5">
      <c r="A405" s="10">
        <v>400</v>
      </c>
      <c r="B405" s="78">
        <v>202</v>
      </c>
      <c r="C405" s="78" t="s">
        <v>567</v>
      </c>
      <c r="D405" s="78" t="s">
        <v>996</v>
      </c>
      <c r="E405" s="12">
        <v>14</v>
      </c>
      <c r="F405" s="12">
        <v>6</v>
      </c>
      <c r="G405" s="78" t="s">
        <v>39</v>
      </c>
      <c r="H405" s="18" t="s">
        <v>37</v>
      </c>
      <c r="I405" s="78" t="s">
        <v>1033</v>
      </c>
      <c r="J405" s="15" t="s">
        <v>1031</v>
      </c>
      <c r="K405" s="80" t="s">
        <v>1034</v>
      </c>
      <c r="L405" s="16">
        <v>5.05882E-2</v>
      </c>
      <c r="M405" s="16">
        <v>5.05882E-2</v>
      </c>
      <c r="N405" s="16">
        <v>0</v>
      </c>
      <c r="O405" s="16">
        <v>0</v>
      </c>
      <c r="P405" s="16">
        <v>0</v>
      </c>
      <c r="Q405" s="16">
        <f t="shared" si="22"/>
        <v>5.05882E-2</v>
      </c>
      <c r="R405" s="10"/>
      <c r="S405" s="17"/>
      <c r="T405" s="16">
        <v>5.05882E-2</v>
      </c>
      <c r="U405" s="16">
        <v>0</v>
      </c>
      <c r="V405" s="16">
        <v>0</v>
      </c>
      <c r="W405" s="16">
        <v>0</v>
      </c>
      <c r="X405" s="16">
        <f t="shared" si="23"/>
        <v>5.05882E-2</v>
      </c>
      <c r="Y405" s="16">
        <v>5.05882E-2</v>
      </c>
      <c r="Z405" s="16">
        <v>0</v>
      </c>
      <c r="AA405" s="16">
        <v>0</v>
      </c>
      <c r="AB405" s="16">
        <f t="shared" si="21"/>
        <v>5.05882E-2</v>
      </c>
    </row>
    <row r="406" spans="1:28" s="9" customFormat="1" ht="47.25">
      <c r="A406" s="10">
        <v>401</v>
      </c>
      <c r="B406" s="78">
        <v>202</v>
      </c>
      <c r="C406" s="78" t="s">
        <v>567</v>
      </c>
      <c r="D406" s="78" t="s">
        <v>996</v>
      </c>
      <c r="E406" s="12">
        <v>14</v>
      </c>
      <c r="F406" s="12">
        <v>6</v>
      </c>
      <c r="G406" s="78" t="s">
        <v>39</v>
      </c>
      <c r="H406" s="18" t="s">
        <v>37</v>
      </c>
      <c r="I406" s="78" t="s">
        <v>1035</v>
      </c>
      <c r="J406" s="15" t="s">
        <v>1031</v>
      </c>
      <c r="K406" s="80" t="s">
        <v>1036</v>
      </c>
      <c r="L406" s="16">
        <v>6.15845E-2</v>
      </c>
      <c r="M406" s="16">
        <v>6.15845E-2</v>
      </c>
      <c r="N406" s="16">
        <v>0</v>
      </c>
      <c r="O406" s="16">
        <v>0</v>
      </c>
      <c r="P406" s="16">
        <v>0</v>
      </c>
      <c r="Q406" s="16">
        <f t="shared" si="22"/>
        <v>6.15845E-2</v>
      </c>
      <c r="R406" s="10"/>
      <c r="S406" s="17"/>
      <c r="T406" s="16">
        <v>6.15845E-2</v>
      </c>
      <c r="U406" s="16">
        <v>0</v>
      </c>
      <c r="V406" s="16">
        <v>0</v>
      </c>
      <c r="W406" s="16">
        <v>0</v>
      </c>
      <c r="X406" s="16">
        <f t="shared" si="23"/>
        <v>6.15845E-2</v>
      </c>
      <c r="Y406" s="16">
        <v>6.15845E-2</v>
      </c>
      <c r="Z406" s="16">
        <v>0</v>
      </c>
      <c r="AA406" s="16">
        <v>0</v>
      </c>
      <c r="AB406" s="16">
        <f t="shared" si="21"/>
        <v>6.15845E-2</v>
      </c>
    </row>
    <row r="407" spans="1:28" s="9" customFormat="1" ht="30">
      <c r="A407" s="10">
        <v>402</v>
      </c>
      <c r="B407" s="78">
        <v>202</v>
      </c>
      <c r="C407" s="78" t="s">
        <v>567</v>
      </c>
      <c r="D407" s="78" t="s">
        <v>996</v>
      </c>
      <c r="E407" s="12">
        <v>14</v>
      </c>
      <c r="F407" s="12">
        <v>9</v>
      </c>
      <c r="G407" s="78" t="s">
        <v>355</v>
      </c>
      <c r="H407" s="18" t="s">
        <v>37</v>
      </c>
      <c r="I407" s="94" t="s">
        <v>1038</v>
      </c>
      <c r="J407" s="15" t="s">
        <v>1037</v>
      </c>
      <c r="K407" s="80"/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6">
        <f t="shared" si="22"/>
        <v>0</v>
      </c>
      <c r="R407" s="10"/>
      <c r="S407" s="17"/>
      <c r="T407" s="16">
        <v>0</v>
      </c>
      <c r="U407" s="16">
        <v>0</v>
      </c>
      <c r="V407" s="16">
        <v>0</v>
      </c>
      <c r="W407" s="16">
        <v>0</v>
      </c>
      <c r="X407" s="16">
        <f t="shared" si="23"/>
        <v>0</v>
      </c>
      <c r="Y407" s="16">
        <v>-2.7746494690000003</v>
      </c>
      <c r="Z407" s="16">
        <v>0</v>
      </c>
      <c r="AA407" s="16">
        <v>0</v>
      </c>
      <c r="AB407" s="16">
        <f t="shared" si="21"/>
        <v>-2.7746494690000003</v>
      </c>
    </row>
    <row r="408" spans="1:28" s="9" customFormat="1" ht="30">
      <c r="A408" s="10">
        <v>403</v>
      </c>
      <c r="B408" s="78">
        <v>202</v>
      </c>
      <c r="C408" s="78" t="s">
        <v>567</v>
      </c>
      <c r="D408" s="78" t="s">
        <v>996</v>
      </c>
      <c r="E408" s="12">
        <v>14</v>
      </c>
      <c r="F408" s="12">
        <v>6</v>
      </c>
      <c r="G408" s="78" t="s">
        <v>1039</v>
      </c>
      <c r="H408" s="94" t="s">
        <v>280</v>
      </c>
      <c r="I408" s="78" t="s">
        <v>1040</v>
      </c>
      <c r="J408" s="15" t="s">
        <v>1031</v>
      </c>
      <c r="K408" s="80" t="s">
        <v>1041</v>
      </c>
      <c r="L408" s="16">
        <v>1.8213000000000001E-3</v>
      </c>
      <c r="M408" s="16">
        <v>0</v>
      </c>
      <c r="N408" s="16">
        <v>0</v>
      </c>
      <c r="O408" s="16">
        <v>0</v>
      </c>
      <c r="P408" s="16">
        <v>1.8213000000000001E-3</v>
      </c>
      <c r="Q408" s="16">
        <f t="shared" si="22"/>
        <v>1.8213000000000001E-3</v>
      </c>
      <c r="R408" s="10"/>
      <c r="S408" s="17"/>
      <c r="T408" s="16">
        <v>0</v>
      </c>
      <c r="U408" s="16">
        <v>0</v>
      </c>
      <c r="V408" s="16">
        <v>0</v>
      </c>
      <c r="W408" s="16">
        <v>1.8213000000000001E-3</v>
      </c>
      <c r="X408" s="16">
        <f t="shared" si="23"/>
        <v>1.8213000000000001E-3</v>
      </c>
      <c r="Y408" s="16">
        <v>1.8213000000000001E-3</v>
      </c>
      <c r="Z408" s="16">
        <v>0</v>
      </c>
      <c r="AA408" s="16">
        <v>0</v>
      </c>
      <c r="AB408" s="16">
        <f t="shared" si="21"/>
        <v>1.8213000000000001E-3</v>
      </c>
    </row>
    <row r="409" spans="1:28" s="9" customFormat="1" ht="31.5">
      <c r="A409" s="10">
        <v>404</v>
      </c>
      <c r="B409" s="78">
        <v>202</v>
      </c>
      <c r="C409" s="78" t="s">
        <v>567</v>
      </c>
      <c r="D409" s="78" t="s">
        <v>996</v>
      </c>
      <c r="E409" s="12">
        <v>14</v>
      </c>
      <c r="F409" s="12">
        <v>6</v>
      </c>
      <c r="G409" s="78" t="s">
        <v>1039</v>
      </c>
      <c r="H409" s="94" t="s">
        <v>280</v>
      </c>
      <c r="I409" s="78" t="s">
        <v>1042</v>
      </c>
      <c r="J409" s="15" t="s">
        <v>1031</v>
      </c>
      <c r="K409" s="80" t="s">
        <v>1043</v>
      </c>
      <c r="L409" s="16">
        <v>1.9284199999999997E-3</v>
      </c>
      <c r="M409" s="16">
        <v>0</v>
      </c>
      <c r="N409" s="16">
        <v>0</v>
      </c>
      <c r="O409" s="16">
        <v>0</v>
      </c>
      <c r="P409" s="16">
        <v>1.9284199999999997E-3</v>
      </c>
      <c r="Q409" s="16">
        <f t="shared" si="22"/>
        <v>1.9284199999999997E-3</v>
      </c>
      <c r="R409" s="10"/>
      <c r="S409" s="17"/>
      <c r="T409" s="16">
        <v>0</v>
      </c>
      <c r="U409" s="16">
        <v>0</v>
      </c>
      <c r="V409" s="16">
        <v>0</v>
      </c>
      <c r="W409" s="16">
        <v>1.9284199999999997E-3</v>
      </c>
      <c r="X409" s="16">
        <f t="shared" si="23"/>
        <v>1.9284199999999997E-3</v>
      </c>
      <c r="Y409" s="16">
        <v>1.9284199999999997E-3</v>
      </c>
      <c r="Z409" s="16">
        <v>0</v>
      </c>
      <c r="AA409" s="16">
        <v>0</v>
      </c>
      <c r="AB409" s="16">
        <f t="shared" si="21"/>
        <v>1.9284199999999997E-3</v>
      </c>
    </row>
    <row r="410" spans="1:28" s="9" customFormat="1" ht="30">
      <c r="A410" s="10">
        <v>405</v>
      </c>
      <c r="B410" s="78">
        <v>202</v>
      </c>
      <c r="C410" s="78" t="s">
        <v>567</v>
      </c>
      <c r="D410" s="78" t="s">
        <v>996</v>
      </c>
      <c r="E410" s="12">
        <v>14</v>
      </c>
      <c r="F410" s="12">
        <v>6</v>
      </c>
      <c r="G410" s="78" t="s">
        <v>1039</v>
      </c>
      <c r="H410" s="94" t="s">
        <v>280</v>
      </c>
      <c r="I410" s="78" t="s">
        <v>1044</v>
      </c>
      <c r="J410" s="15" t="s">
        <v>25</v>
      </c>
      <c r="K410" s="80"/>
      <c r="L410" s="16">
        <v>0.77735797200000001</v>
      </c>
      <c r="M410" s="16">
        <v>0</v>
      </c>
      <c r="N410" s="16">
        <v>0</v>
      </c>
      <c r="O410" s="16">
        <v>0</v>
      </c>
      <c r="P410" s="16">
        <v>0.77735797200000001</v>
      </c>
      <c r="Q410" s="16">
        <f t="shared" si="22"/>
        <v>0.77735797200000001</v>
      </c>
      <c r="R410" s="10"/>
      <c r="S410" s="17"/>
      <c r="T410" s="16">
        <v>0</v>
      </c>
      <c r="U410" s="16">
        <v>0</v>
      </c>
      <c r="V410" s="16">
        <v>0</v>
      </c>
      <c r="W410" s="16">
        <v>0.77735797200000001</v>
      </c>
      <c r="X410" s="16">
        <f t="shared" si="23"/>
        <v>0.77735797200000001</v>
      </c>
      <c r="Y410" s="16">
        <v>0.77735797200000001</v>
      </c>
      <c r="Z410" s="16">
        <v>0</v>
      </c>
      <c r="AA410" s="16">
        <v>0</v>
      </c>
      <c r="AB410" s="16">
        <f t="shared" si="21"/>
        <v>0.77735797200000001</v>
      </c>
    </row>
    <row r="411" spans="1:28" s="9" customFormat="1" ht="45">
      <c r="A411" s="10">
        <v>406</v>
      </c>
      <c r="B411" s="78">
        <v>202</v>
      </c>
      <c r="C411" s="78" t="s">
        <v>567</v>
      </c>
      <c r="D411" s="78" t="s">
        <v>996</v>
      </c>
      <c r="E411" s="12">
        <v>14</v>
      </c>
      <c r="F411" s="12">
        <v>6</v>
      </c>
      <c r="G411" s="78" t="s">
        <v>1039</v>
      </c>
      <c r="H411" s="94" t="s">
        <v>280</v>
      </c>
      <c r="I411" s="94" t="s">
        <v>1045</v>
      </c>
      <c r="J411" s="15" t="s">
        <v>1031</v>
      </c>
      <c r="K411" s="80" t="s">
        <v>1046</v>
      </c>
      <c r="L411" s="16">
        <v>9.4304999999999996E-3</v>
      </c>
      <c r="M411" s="16">
        <v>0</v>
      </c>
      <c r="N411" s="16">
        <v>0</v>
      </c>
      <c r="O411" s="16">
        <v>0</v>
      </c>
      <c r="P411" s="16">
        <v>9.4304999999999996E-3</v>
      </c>
      <c r="Q411" s="16">
        <f t="shared" si="22"/>
        <v>9.4304999999999996E-3</v>
      </c>
      <c r="R411" s="10"/>
      <c r="S411" s="17"/>
      <c r="T411" s="16">
        <v>0</v>
      </c>
      <c r="U411" s="16">
        <v>0</v>
      </c>
      <c r="V411" s="16">
        <v>0</v>
      </c>
      <c r="W411" s="16">
        <v>9.4304999999999996E-3</v>
      </c>
      <c r="X411" s="16">
        <f t="shared" si="23"/>
        <v>9.4304999999999996E-3</v>
      </c>
      <c r="Y411" s="16">
        <v>9.4304999999999996E-3</v>
      </c>
      <c r="Z411" s="16">
        <v>0</v>
      </c>
      <c r="AA411" s="16">
        <v>0</v>
      </c>
      <c r="AB411" s="16">
        <f t="shared" si="21"/>
        <v>9.4304999999999996E-3</v>
      </c>
    </row>
    <row r="412" spans="1:28" s="9" customFormat="1" ht="30">
      <c r="A412" s="10">
        <v>407</v>
      </c>
      <c r="B412" s="78">
        <v>202</v>
      </c>
      <c r="C412" s="78" t="s">
        <v>567</v>
      </c>
      <c r="D412" s="78" t="s">
        <v>996</v>
      </c>
      <c r="E412" s="12">
        <v>14</v>
      </c>
      <c r="F412" s="12">
        <v>9</v>
      </c>
      <c r="G412" s="78" t="s">
        <v>501</v>
      </c>
      <c r="H412" s="18" t="s">
        <v>37</v>
      </c>
      <c r="I412" s="94" t="s">
        <v>1038</v>
      </c>
      <c r="J412" s="15" t="s">
        <v>1037</v>
      </c>
      <c r="K412" s="80"/>
      <c r="L412" s="16">
        <v>0</v>
      </c>
      <c r="M412" s="16">
        <v>0</v>
      </c>
      <c r="N412" s="16">
        <v>0</v>
      </c>
      <c r="O412" s="16">
        <v>0</v>
      </c>
      <c r="P412" s="16">
        <v>0</v>
      </c>
      <c r="Q412" s="16">
        <f t="shared" si="22"/>
        <v>0</v>
      </c>
      <c r="R412" s="10"/>
      <c r="S412" s="17"/>
      <c r="T412" s="16">
        <v>0</v>
      </c>
      <c r="U412" s="16">
        <v>0</v>
      </c>
      <c r="V412" s="16">
        <v>0</v>
      </c>
      <c r="W412" s="16">
        <v>0</v>
      </c>
      <c r="X412" s="16">
        <f t="shared" si="23"/>
        <v>0</v>
      </c>
      <c r="Y412" s="16">
        <v>-0.76535629800000005</v>
      </c>
      <c r="Z412" s="16">
        <v>0</v>
      </c>
      <c r="AA412" s="16">
        <v>0</v>
      </c>
      <c r="AB412" s="16">
        <f t="shared" si="21"/>
        <v>-0.76535629800000005</v>
      </c>
    </row>
    <row r="413" spans="1:28" ht="115.5">
      <c r="A413" s="10">
        <v>408</v>
      </c>
      <c r="B413" s="12">
        <v>268</v>
      </c>
      <c r="C413" s="13" t="s">
        <v>1047</v>
      </c>
      <c r="D413" s="13" t="s">
        <v>1048</v>
      </c>
      <c r="E413" s="12">
        <v>14</v>
      </c>
      <c r="F413" s="12">
        <v>5</v>
      </c>
      <c r="G413" s="10" t="s">
        <v>80</v>
      </c>
      <c r="H413" s="18" t="s">
        <v>37</v>
      </c>
      <c r="I413" s="15" t="s">
        <v>1049</v>
      </c>
      <c r="J413" s="15" t="s">
        <v>1049</v>
      </c>
      <c r="K413" s="13" t="s">
        <v>1050</v>
      </c>
      <c r="L413" s="16">
        <f>842916/10000000</f>
        <v>8.4291599999999994E-2</v>
      </c>
      <c r="M413" s="10">
        <v>0.08</v>
      </c>
      <c r="N413" s="16">
        <v>0</v>
      </c>
      <c r="O413" s="16">
        <v>0</v>
      </c>
      <c r="P413" s="16">
        <v>0</v>
      </c>
      <c r="Q413" s="16">
        <f t="shared" si="22"/>
        <v>0.08</v>
      </c>
      <c r="R413" s="98">
        <v>45674</v>
      </c>
      <c r="S413" s="98">
        <v>45687</v>
      </c>
      <c r="T413" s="99">
        <f>842916/10000000</f>
        <v>8.4291599999999994E-2</v>
      </c>
      <c r="U413" s="99">
        <v>0</v>
      </c>
      <c r="V413" s="99">
        <v>0</v>
      </c>
      <c r="W413" s="99">
        <v>0</v>
      </c>
      <c r="X413" s="16">
        <f t="shared" si="23"/>
        <v>8.4291599999999994E-2</v>
      </c>
      <c r="Y413" s="99">
        <f>842916/10000000</f>
        <v>8.4291599999999994E-2</v>
      </c>
      <c r="Z413" s="99">
        <v>0</v>
      </c>
      <c r="AA413" s="99">
        <v>0</v>
      </c>
      <c r="AB413" s="99">
        <f>842916/10000000</f>
        <v>8.4291599999999994E-2</v>
      </c>
    </row>
    <row r="414" spans="1:28" ht="84">
      <c r="A414" s="10">
        <v>409</v>
      </c>
      <c r="B414" s="12">
        <v>268</v>
      </c>
      <c r="C414" s="13" t="s">
        <v>1047</v>
      </c>
      <c r="D414" s="13" t="s">
        <v>1048</v>
      </c>
      <c r="E414" s="12">
        <v>14</v>
      </c>
      <c r="F414" s="12">
        <v>5</v>
      </c>
      <c r="G414" s="10" t="s">
        <v>80</v>
      </c>
      <c r="H414" s="18" t="s">
        <v>37</v>
      </c>
      <c r="I414" s="15" t="s">
        <v>1051</v>
      </c>
      <c r="J414" s="15" t="s">
        <v>1051</v>
      </c>
      <c r="K414" s="13" t="s">
        <v>1052</v>
      </c>
      <c r="L414" s="16">
        <f>32055052.9/10000000</f>
        <v>3.2055052900000001</v>
      </c>
      <c r="M414" s="16">
        <f>32055052.9/(10000000)</f>
        <v>3.2055052900000001</v>
      </c>
      <c r="N414" s="16">
        <v>0</v>
      </c>
      <c r="O414" s="16">
        <v>0</v>
      </c>
      <c r="P414" s="16">
        <v>0</v>
      </c>
      <c r="Q414" s="16">
        <f t="shared" si="22"/>
        <v>3.2055052900000001</v>
      </c>
      <c r="R414" s="98">
        <v>45688</v>
      </c>
      <c r="S414" s="100"/>
      <c r="T414" s="99">
        <f>32055052.9/(10000000)</f>
        <v>3.2055052900000001</v>
      </c>
      <c r="U414" s="99">
        <v>0</v>
      </c>
      <c r="V414" s="99">
        <v>0</v>
      </c>
      <c r="W414" s="99">
        <v>0</v>
      </c>
      <c r="X414" s="16">
        <f t="shared" si="23"/>
        <v>3.2055052900000001</v>
      </c>
      <c r="Y414" s="99">
        <f>32055052.9/(10000000)</f>
        <v>3.2055052900000001</v>
      </c>
      <c r="Z414" s="99">
        <f>0/(10000000)</f>
        <v>0</v>
      </c>
      <c r="AA414" s="99">
        <f>0/(10000000)</f>
        <v>0</v>
      </c>
      <c r="AB414" s="99">
        <f>32055052.9/(10000000)</f>
        <v>3.2055052900000001</v>
      </c>
    </row>
    <row r="415" spans="1:28" ht="52.5">
      <c r="A415" s="10">
        <v>410</v>
      </c>
      <c r="B415" s="12">
        <v>268</v>
      </c>
      <c r="C415" s="13" t="s">
        <v>1047</v>
      </c>
      <c r="D415" s="13" t="s">
        <v>1048</v>
      </c>
      <c r="E415" s="12">
        <v>14</v>
      </c>
      <c r="F415" s="12">
        <v>5</v>
      </c>
      <c r="G415" s="10" t="s">
        <v>80</v>
      </c>
      <c r="H415" s="18" t="s">
        <v>37</v>
      </c>
      <c r="I415" s="15" t="s">
        <v>1053</v>
      </c>
      <c r="J415" s="15" t="s">
        <v>1053</v>
      </c>
      <c r="K415" s="13" t="s">
        <v>1052</v>
      </c>
      <c r="L415" s="16">
        <f>644572/10000000</f>
        <v>6.4457200000000006E-2</v>
      </c>
      <c r="M415" s="16">
        <f>644572/(10000000)</f>
        <v>6.4457200000000006E-2</v>
      </c>
      <c r="N415" s="16">
        <v>0</v>
      </c>
      <c r="O415" s="16">
        <v>0</v>
      </c>
      <c r="P415" s="16">
        <v>0</v>
      </c>
      <c r="Q415" s="16">
        <f t="shared" si="22"/>
        <v>6.4457200000000006E-2</v>
      </c>
      <c r="R415" s="98">
        <v>45387</v>
      </c>
      <c r="S415" s="98">
        <v>45401</v>
      </c>
      <c r="T415" s="99">
        <f>644572/(10000000)</f>
        <v>6.4457200000000006E-2</v>
      </c>
      <c r="U415" s="99">
        <v>0</v>
      </c>
      <c r="V415" s="99">
        <v>0</v>
      </c>
      <c r="W415" s="99">
        <v>0</v>
      </c>
      <c r="X415" s="16">
        <f t="shared" si="23"/>
        <v>6.4457200000000006E-2</v>
      </c>
      <c r="Y415" s="99">
        <f>644572/(10000000)</f>
        <v>6.4457200000000006E-2</v>
      </c>
      <c r="Z415" s="99">
        <f>644572/(10000000)</f>
        <v>6.4457200000000006E-2</v>
      </c>
      <c r="AA415" s="99">
        <f>0/(10000000)</f>
        <v>0</v>
      </c>
      <c r="AB415" s="99">
        <f>0/(10000000)</f>
        <v>0</v>
      </c>
    </row>
    <row r="416" spans="1:28" ht="73.5">
      <c r="A416" s="10">
        <v>411</v>
      </c>
      <c r="B416" s="12">
        <v>142</v>
      </c>
      <c r="C416" s="94" t="s">
        <v>1047</v>
      </c>
      <c r="D416" s="13" t="s">
        <v>1054</v>
      </c>
      <c r="E416" s="12">
        <v>14</v>
      </c>
      <c r="F416" s="12">
        <v>5</v>
      </c>
      <c r="G416" s="10" t="s">
        <v>33</v>
      </c>
      <c r="H416" s="13" t="s">
        <v>34</v>
      </c>
      <c r="I416" s="15" t="s">
        <v>1244</v>
      </c>
      <c r="J416" s="15" t="s">
        <v>1055</v>
      </c>
      <c r="K416" s="94" t="s">
        <v>1056</v>
      </c>
      <c r="L416" s="16">
        <f>42848014/10000000</f>
        <v>4.2848014000000001</v>
      </c>
      <c r="M416" s="16">
        <f>4284801/(10000000)</f>
        <v>0.42848009999999997</v>
      </c>
      <c r="N416" s="16">
        <f t="shared" ref="N416:P427" si="24">0/(10000000)</f>
        <v>0</v>
      </c>
      <c r="O416" s="16">
        <f>38563213/(10000000)</f>
        <v>3.8563212999999998</v>
      </c>
      <c r="P416" s="16">
        <f>0/(10000000)</f>
        <v>0</v>
      </c>
      <c r="Q416" s="16">
        <f t="shared" si="22"/>
        <v>4.2848014000000001</v>
      </c>
      <c r="R416" s="17">
        <v>44081</v>
      </c>
      <c r="S416" s="17">
        <v>46022</v>
      </c>
      <c r="T416" s="16">
        <f>2133011/(10000000)</f>
        <v>0.21330109999999999</v>
      </c>
      <c r="U416" s="16">
        <v>0</v>
      </c>
      <c r="V416" s="16">
        <f>15609313/(10000000)</f>
        <v>1.5609313</v>
      </c>
      <c r="W416" s="16">
        <v>0</v>
      </c>
      <c r="X416" s="16">
        <f t="shared" si="23"/>
        <v>1.7742324</v>
      </c>
      <c r="Y416" s="16">
        <f>21330111/(10000000)</f>
        <v>2.1330111</v>
      </c>
      <c r="Z416" s="16">
        <v>0</v>
      </c>
      <c r="AA416" s="16">
        <v>0</v>
      </c>
      <c r="AB416" s="16">
        <f>21330111/(10000000)</f>
        <v>2.1330111</v>
      </c>
    </row>
    <row r="417" spans="1:28" ht="84">
      <c r="A417" s="10">
        <v>412</v>
      </c>
      <c r="B417" s="12">
        <v>142</v>
      </c>
      <c r="C417" s="94" t="s">
        <v>1047</v>
      </c>
      <c r="D417" s="13" t="s">
        <v>1054</v>
      </c>
      <c r="E417" s="12">
        <v>14</v>
      </c>
      <c r="F417" s="12">
        <v>5</v>
      </c>
      <c r="G417" s="10" t="s">
        <v>33</v>
      </c>
      <c r="H417" s="13" t="s">
        <v>34</v>
      </c>
      <c r="I417" s="15" t="s">
        <v>1057</v>
      </c>
      <c r="J417" s="15" t="s">
        <v>1058</v>
      </c>
      <c r="K417" s="94" t="s">
        <v>1056</v>
      </c>
      <c r="L417" s="16">
        <f>17088066/10000000</f>
        <v>1.7088066</v>
      </c>
      <c r="M417" s="16">
        <f t="shared" ref="M417:O429" si="25">0/(10000000)</f>
        <v>0</v>
      </c>
      <c r="N417" s="16">
        <f t="shared" si="24"/>
        <v>0</v>
      </c>
      <c r="O417" s="16">
        <f t="shared" si="24"/>
        <v>0</v>
      </c>
      <c r="P417" s="16">
        <f>17088066/(10000000)</f>
        <v>1.7088066</v>
      </c>
      <c r="Q417" s="16">
        <f t="shared" si="22"/>
        <v>1.7088066</v>
      </c>
      <c r="R417" s="17">
        <v>45348</v>
      </c>
      <c r="S417" s="17">
        <v>45676</v>
      </c>
      <c r="T417" s="16">
        <v>0</v>
      </c>
      <c r="U417" s="16">
        <v>0</v>
      </c>
      <c r="V417" s="16">
        <v>0</v>
      </c>
      <c r="W417" s="16">
        <f>17088066/(10000000)</f>
        <v>1.7088066</v>
      </c>
      <c r="X417" s="16">
        <f t="shared" si="23"/>
        <v>1.7088066</v>
      </c>
      <c r="Y417" s="16">
        <f>17088066/(10000000)</f>
        <v>1.7088066</v>
      </c>
      <c r="Z417" s="16">
        <f>17088066/(10000000)</f>
        <v>1.7088066</v>
      </c>
      <c r="AA417" s="16">
        <f>0/(10000000)</f>
        <v>0</v>
      </c>
      <c r="AB417" s="16">
        <f>0/(10000000)</f>
        <v>0</v>
      </c>
    </row>
    <row r="418" spans="1:28" ht="42">
      <c r="A418" s="10">
        <v>413</v>
      </c>
      <c r="B418" s="12">
        <v>142</v>
      </c>
      <c r="C418" s="94" t="s">
        <v>1047</v>
      </c>
      <c r="D418" s="13" t="s">
        <v>1054</v>
      </c>
      <c r="E418" s="12">
        <v>14</v>
      </c>
      <c r="F418" s="12">
        <v>5</v>
      </c>
      <c r="G418" s="10" t="s">
        <v>80</v>
      </c>
      <c r="H418" s="18" t="s">
        <v>37</v>
      </c>
      <c r="I418" s="15" t="s">
        <v>1059</v>
      </c>
      <c r="J418" s="15" t="s">
        <v>1060</v>
      </c>
      <c r="K418" s="94" t="s">
        <v>1061</v>
      </c>
      <c r="L418" s="16">
        <f>48053938.8/10000000</f>
        <v>4.8053938799999996</v>
      </c>
      <c r="M418" s="16">
        <f>48053938.8/(10000000)</f>
        <v>4.8053938799999996</v>
      </c>
      <c r="N418" s="16">
        <f t="shared" si="24"/>
        <v>0</v>
      </c>
      <c r="O418" s="16">
        <f t="shared" si="24"/>
        <v>0</v>
      </c>
      <c r="P418" s="16">
        <v>0</v>
      </c>
      <c r="Q418" s="16">
        <f t="shared" si="22"/>
        <v>4.8053938799999996</v>
      </c>
      <c r="R418" s="17">
        <v>45693</v>
      </c>
      <c r="S418" s="17">
        <v>45756</v>
      </c>
      <c r="T418" s="16">
        <f>48053938.8/(10000000)</f>
        <v>4.8053938799999996</v>
      </c>
      <c r="U418" s="16">
        <v>0</v>
      </c>
      <c r="V418" s="16">
        <v>0</v>
      </c>
      <c r="W418" s="16">
        <v>0</v>
      </c>
      <c r="X418" s="16">
        <f t="shared" si="23"/>
        <v>4.8053938799999996</v>
      </c>
      <c r="Y418" s="16">
        <f>48053938.8/(10000000)</f>
        <v>4.8053938799999996</v>
      </c>
      <c r="Z418" s="16">
        <f>0/(10000000)</f>
        <v>0</v>
      </c>
      <c r="AA418" s="16">
        <f>0/(10000000)</f>
        <v>0</v>
      </c>
      <c r="AB418" s="16">
        <f>48053938.8/(10000000)</f>
        <v>4.8053938799999996</v>
      </c>
    </row>
    <row r="419" spans="1:28" ht="84">
      <c r="A419" s="10">
        <v>414</v>
      </c>
      <c r="B419" s="12">
        <v>142</v>
      </c>
      <c r="C419" s="94" t="s">
        <v>1047</v>
      </c>
      <c r="D419" s="13" t="s">
        <v>1054</v>
      </c>
      <c r="E419" s="12">
        <v>14</v>
      </c>
      <c r="F419" s="12">
        <v>5</v>
      </c>
      <c r="G419" s="10" t="s">
        <v>80</v>
      </c>
      <c r="H419" s="18" t="s">
        <v>37</v>
      </c>
      <c r="I419" s="15" t="s">
        <v>1062</v>
      </c>
      <c r="J419" s="15" t="s">
        <v>1062</v>
      </c>
      <c r="K419" s="94" t="s">
        <v>1063</v>
      </c>
      <c r="L419" s="16">
        <f>2463563/10000000</f>
        <v>0.2463563</v>
      </c>
      <c r="M419" s="16">
        <f>2463563/(10000000)</f>
        <v>0.2463563</v>
      </c>
      <c r="N419" s="16">
        <f t="shared" si="24"/>
        <v>0</v>
      </c>
      <c r="O419" s="16">
        <f t="shared" si="24"/>
        <v>0</v>
      </c>
      <c r="P419" s="16">
        <f t="shared" si="24"/>
        <v>0</v>
      </c>
      <c r="Q419" s="16">
        <f t="shared" si="22"/>
        <v>0.2463563</v>
      </c>
      <c r="R419" s="17">
        <v>45456</v>
      </c>
      <c r="S419" s="17">
        <v>45610</v>
      </c>
      <c r="T419" s="16">
        <f>2463563/(10000000)</f>
        <v>0.2463563</v>
      </c>
      <c r="U419" s="16">
        <v>0</v>
      </c>
      <c r="V419" s="16">
        <v>0</v>
      </c>
      <c r="W419" s="16">
        <v>0</v>
      </c>
      <c r="X419" s="16">
        <f t="shared" si="23"/>
        <v>0.2463563</v>
      </c>
      <c r="Y419" s="16">
        <f>2463563/(10000000)</f>
        <v>0.2463563</v>
      </c>
      <c r="Z419" s="16">
        <f>2463563/(10000000)</f>
        <v>0.2463563</v>
      </c>
      <c r="AA419" s="16">
        <f>0/(10000000)</f>
        <v>0</v>
      </c>
      <c r="AB419" s="16">
        <f>0/(10000000)</f>
        <v>0</v>
      </c>
    </row>
    <row r="420" spans="1:28" ht="84">
      <c r="A420" s="10">
        <v>415</v>
      </c>
      <c r="B420" s="12">
        <v>142</v>
      </c>
      <c r="C420" s="94" t="s">
        <v>1047</v>
      </c>
      <c r="D420" s="13" t="s">
        <v>1054</v>
      </c>
      <c r="E420" s="12">
        <v>14</v>
      </c>
      <c r="F420" s="12">
        <v>5</v>
      </c>
      <c r="G420" s="10" t="s">
        <v>80</v>
      </c>
      <c r="H420" s="18" t="s">
        <v>37</v>
      </c>
      <c r="I420" s="15" t="s">
        <v>1064</v>
      </c>
      <c r="J420" s="15" t="s">
        <v>1064</v>
      </c>
      <c r="K420" s="94" t="s">
        <v>1065</v>
      </c>
      <c r="L420" s="16">
        <f>4274413/10000000</f>
        <v>0.42744130000000002</v>
      </c>
      <c r="M420" s="16">
        <f>4274413/(10000000)</f>
        <v>0.42744130000000002</v>
      </c>
      <c r="N420" s="16">
        <f t="shared" si="24"/>
        <v>0</v>
      </c>
      <c r="O420" s="16">
        <f t="shared" si="24"/>
        <v>0</v>
      </c>
      <c r="P420" s="16">
        <f t="shared" si="24"/>
        <v>0</v>
      </c>
      <c r="Q420" s="16">
        <f t="shared" si="22"/>
        <v>0.42744130000000002</v>
      </c>
      <c r="R420" s="17">
        <v>45350</v>
      </c>
      <c r="S420" s="17">
        <v>45480</v>
      </c>
      <c r="T420" s="16">
        <f>4274413/(10000000)</f>
        <v>0.42744130000000002</v>
      </c>
      <c r="U420" s="16">
        <v>0</v>
      </c>
      <c r="V420" s="16">
        <v>0</v>
      </c>
      <c r="W420" s="16">
        <v>0</v>
      </c>
      <c r="X420" s="16">
        <f t="shared" si="23"/>
        <v>0.42744130000000002</v>
      </c>
      <c r="Y420" s="16">
        <f>4274413/(10000000)</f>
        <v>0.42744130000000002</v>
      </c>
      <c r="Z420" s="16">
        <f>4274413/(10000000)</f>
        <v>0.42744130000000002</v>
      </c>
      <c r="AA420" s="16">
        <f>0/(10000000)</f>
        <v>0</v>
      </c>
      <c r="AB420" s="16">
        <f>0/(10000000)</f>
        <v>0</v>
      </c>
    </row>
    <row r="421" spans="1:28" ht="52.5">
      <c r="A421" s="10">
        <v>416</v>
      </c>
      <c r="B421" s="12">
        <v>142</v>
      </c>
      <c r="C421" s="94" t="s">
        <v>1047</v>
      </c>
      <c r="D421" s="13" t="s">
        <v>1054</v>
      </c>
      <c r="E421" s="12">
        <v>14</v>
      </c>
      <c r="F421" s="12">
        <v>5</v>
      </c>
      <c r="G421" s="10" t="s">
        <v>80</v>
      </c>
      <c r="H421" s="18" t="s">
        <v>37</v>
      </c>
      <c r="I421" s="15" t="s">
        <v>1066</v>
      </c>
      <c r="J421" s="15" t="s">
        <v>1060</v>
      </c>
      <c r="K421" s="94" t="s">
        <v>1061</v>
      </c>
      <c r="L421" s="16">
        <f>1620629.12/10000000</f>
        <v>0.162062912</v>
      </c>
      <c r="M421" s="16">
        <f>1620629.12/(10000000)</f>
        <v>0.162062912</v>
      </c>
      <c r="N421" s="16">
        <f t="shared" si="24"/>
        <v>0</v>
      </c>
      <c r="O421" s="16">
        <f t="shared" si="24"/>
        <v>0</v>
      </c>
      <c r="P421" s="16">
        <f t="shared" si="24"/>
        <v>0</v>
      </c>
      <c r="Q421" s="16">
        <f t="shared" si="22"/>
        <v>0.162062912</v>
      </c>
      <c r="R421" s="17">
        <v>45693</v>
      </c>
      <c r="S421" s="17">
        <v>45756</v>
      </c>
      <c r="T421" s="16">
        <f>1620629.12/(10000000)</f>
        <v>0.162062912</v>
      </c>
      <c r="U421" s="16">
        <v>0</v>
      </c>
      <c r="V421" s="16">
        <v>0</v>
      </c>
      <c r="W421" s="16">
        <v>0</v>
      </c>
      <c r="X421" s="16">
        <f t="shared" si="23"/>
        <v>0.162062912</v>
      </c>
      <c r="Y421" s="16">
        <f>1620629.12/(10000000)</f>
        <v>0.162062912</v>
      </c>
      <c r="Z421" s="16">
        <f>0/(10000000)</f>
        <v>0</v>
      </c>
      <c r="AA421" s="16">
        <f>0/(10000000)</f>
        <v>0</v>
      </c>
      <c r="AB421" s="16">
        <f>1620629.12/(10000000)</f>
        <v>0.162062912</v>
      </c>
    </row>
    <row r="422" spans="1:28" ht="42">
      <c r="A422" s="10">
        <v>417</v>
      </c>
      <c r="B422" s="12">
        <v>142</v>
      </c>
      <c r="C422" s="94" t="s">
        <v>1047</v>
      </c>
      <c r="D422" s="13" t="s">
        <v>1054</v>
      </c>
      <c r="E422" s="12">
        <v>14</v>
      </c>
      <c r="F422" s="12">
        <v>5</v>
      </c>
      <c r="G422" s="10" t="s">
        <v>80</v>
      </c>
      <c r="H422" s="18" t="s">
        <v>37</v>
      </c>
      <c r="I422" s="15" t="s">
        <v>1067</v>
      </c>
      <c r="J422" s="15" t="s">
        <v>1068</v>
      </c>
      <c r="K422" s="94" t="s">
        <v>1069</v>
      </c>
      <c r="L422" s="16">
        <f>774342/10000000</f>
        <v>7.7434199999999995E-2</v>
      </c>
      <c r="M422" s="16">
        <f>774342/(10000000)</f>
        <v>7.7434199999999995E-2</v>
      </c>
      <c r="N422" s="16">
        <f t="shared" si="24"/>
        <v>0</v>
      </c>
      <c r="O422" s="16">
        <f t="shared" si="24"/>
        <v>0</v>
      </c>
      <c r="P422" s="16">
        <f t="shared" si="24"/>
        <v>0</v>
      </c>
      <c r="Q422" s="16">
        <f t="shared" si="22"/>
        <v>7.7434199999999995E-2</v>
      </c>
      <c r="R422" s="101">
        <v>45316</v>
      </c>
      <c r="S422" s="101">
        <v>45610</v>
      </c>
      <c r="T422" s="16">
        <f>774342/(10000000)</f>
        <v>7.7434199999999995E-2</v>
      </c>
      <c r="U422" s="16">
        <v>0</v>
      </c>
      <c r="V422" s="16">
        <v>0</v>
      </c>
      <c r="W422" s="16">
        <v>0</v>
      </c>
      <c r="X422" s="16">
        <f t="shared" si="23"/>
        <v>7.7434199999999995E-2</v>
      </c>
      <c r="Y422" s="16">
        <f>774342/(10000000)</f>
        <v>7.7434199999999995E-2</v>
      </c>
      <c r="Z422" s="16">
        <f>774342/(10000000)</f>
        <v>7.7434199999999995E-2</v>
      </c>
      <c r="AA422" s="16">
        <f t="shared" ref="AA422:AB424" si="26">0/(10000000)</f>
        <v>0</v>
      </c>
      <c r="AB422" s="16">
        <f t="shared" si="26"/>
        <v>0</v>
      </c>
    </row>
    <row r="423" spans="1:28" ht="42">
      <c r="A423" s="10">
        <v>418</v>
      </c>
      <c r="B423" s="12">
        <v>142</v>
      </c>
      <c r="C423" s="94" t="s">
        <v>1047</v>
      </c>
      <c r="D423" s="13" t="s">
        <v>1054</v>
      </c>
      <c r="E423" s="12">
        <v>14</v>
      </c>
      <c r="F423" s="12">
        <v>5</v>
      </c>
      <c r="G423" s="10" t="s">
        <v>80</v>
      </c>
      <c r="H423" s="18" t="s">
        <v>37</v>
      </c>
      <c r="I423" s="15" t="s">
        <v>1070</v>
      </c>
      <c r="J423" s="15" t="s">
        <v>1068</v>
      </c>
      <c r="K423" s="94" t="s">
        <v>1069</v>
      </c>
      <c r="L423" s="16">
        <f>1770000/10000000</f>
        <v>0.17699999999999999</v>
      </c>
      <c r="M423" s="16">
        <f>1770000/(10000000)</f>
        <v>0.17699999999999999</v>
      </c>
      <c r="N423" s="16">
        <f t="shared" si="24"/>
        <v>0</v>
      </c>
      <c r="O423" s="16">
        <f t="shared" si="24"/>
        <v>0</v>
      </c>
      <c r="P423" s="16">
        <f t="shared" si="24"/>
        <v>0</v>
      </c>
      <c r="Q423" s="16">
        <f t="shared" si="22"/>
        <v>0.17699999999999999</v>
      </c>
      <c r="R423" s="101">
        <v>45316</v>
      </c>
      <c r="S423" s="101">
        <v>45610</v>
      </c>
      <c r="T423" s="16">
        <f>1770000/(10000000)</f>
        <v>0.17699999999999999</v>
      </c>
      <c r="U423" s="16">
        <v>0</v>
      </c>
      <c r="V423" s="16">
        <v>0</v>
      </c>
      <c r="W423" s="16">
        <v>0</v>
      </c>
      <c r="X423" s="16">
        <f t="shared" si="23"/>
        <v>0.17699999999999999</v>
      </c>
      <c r="Y423" s="16">
        <f>1770000/(10000000)</f>
        <v>0.17699999999999999</v>
      </c>
      <c r="Z423" s="16">
        <f>1770000/(10000000)</f>
        <v>0.17699999999999999</v>
      </c>
      <c r="AA423" s="16">
        <f t="shared" si="26"/>
        <v>0</v>
      </c>
      <c r="AB423" s="16">
        <f t="shared" si="26"/>
        <v>0</v>
      </c>
    </row>
    <row r="424" spans="1:28" ht="42">
      <c r="A424" s="10">
        <v>419</v>
      </c>
      <c r="B424" s="12">
        <v>142</v>
      </c>
      <c r="C424" s="94" t="s">
        <v>1047</v>
      </c>
      <c r="D424" s="13" t="s">
        <v>1054</v>
      </c>
      <c r="E424" s="12">
        <v>14</v>
      </c>
      <c r="F424" s="12">
        <v>5</v>
      </c>
      <c r="G424" s="10" t="s">
        <v>80</v>
      </c>
      <c r="H424" s="18" t="s">
        <v>37</v>
      </c>
      <c r="I424" s="15" t="s">
        <v>1071</v>
      </c>
      <c r="J424" s="15" t="s">
        <v>1068</v>
      </c>
      <c r="K424" s="94" t="s">
        <v>1069</v>
      </c>
      <c r="L424" s="16">
        <f>34889893/(10000000)</f>
        <v>3.4889893000000001</v>
      </c>
      <c r="M424" s="16">
        <f>34889893/(10000000)</f>
        <v>3.4889893000000001</v>
      </c>
      <c r="N424" s="16">
        <f t="shared" si="24"/>
        <v>0</v>
      </c>
      <c r="O424" s="16">
        <f t="shared" si="24"/>
        <v>0</v>
      </c>
      <c r="P424" s="16">
        <f t="shared" si="24"/>
        <v>0</v>
      </c>
      <c r="Q424" s="16">
        <f t="shared" si="22"/>
        <v>3.4889893000000001</v>
      </c>
      <c r="R424" s="101">
        <v>45316</v>
      </c>
      <c r="S424" s="101">
        <v>45610</v>
      </c>
      <c r="T424" s="16">
        <f>34889893/(10000000)</f>
        <v>3.4889893000000001</v>
      </c>
      <c r="U424" s="16">
        <v>0</v>
      </c>
      <c r="V424" s="16">
        <v>0</v>
      </c>
      <c r="W424" s="16">
        <v>0</v>
      </c>
      <c r="X424" s="16">
        <f t="shared" si="23"/>
        <v>3.4889893000000001</v>
      </c>
      <c r="Y424" s="16">
        <f>34889893/(10000000)</f>
        <v>3.4889893000000001</v>
      </c>
      <c r="Z424" s="16">
        <f>34889893/(10000000)</f>
        <v>3.4889893000000001</v>
      </c>
      <c r="AA424" s="16">
        <f t="shared" si="26"/>
        <v>0</v>
      </c>
      <c r="AB424" s="16">
        <f t="shared" si="26"/>
        <v>0</v>
      </c>
    </row>
    <row r="425" spans="1:28" ht="30">
      <c r="A425" s="10">
        <v>420</v>
      </c>
      <c r="B425" s="12">
        <v>143</v>
      </c>
      <c r="C425" s="94" t="s">
        <v>1047</v>
      </c>
      <c r="D425" s="57" t="s">
        <v>1072</v>
      </c>
      <c r="E425" s="43">
        <v>14</v>
      </c>
      <c r="F425" s="43">
        <v>5</v>
      </c>
      <c r="G425" s="57" t="s">
        <v>33</v>
      </c>
      <c r="H425" s="18" t="s">
        <v>37</v>
      </c>
      <c r="I425" s="45" t="s">
        <v>1073</v>
      </c>
      <c r="J425" s="15"/>
      <c r="K425" s="94" t="s">
        <v>1074</v>
      </c>
      <c r="L425" s="16">
        <f>7081178.68/(10000000)</f>
        <v>0.70811786799999998</v>
      </c>
      <c r="M425" s="16">
        <f>7081178.68/(10000000)</f>
        <v>0.70811786799999998</v>
      </c>
      <c r="N425" s="16">
        <f t="shared" si="25"/>
        <v>0</v>
      </c>
      <c r="O425" s="16">
        <f t="shared" si="25"/>
        <v>0</v>
      </c>
      <c r="P425" s="16">
        <f t="shared" si="24"/>
        <v>0</v>
      </c>
      <c r="Q425" s="16">
        <f t="shared" si="22"/>
        <v>0.70811786799999998</v>
      </c>
      <c r="R425" s="102">
        <v>45383</v>
      </c>
      <c r="S425" s="17">
        <v>45532</v>
      </c>
      <c r="T425" s="16">
        <f>7081178.68/(10000000)</f>
        <v>0.70811786799999998</v>
      </c>
      <c r="U425" s="103">
        <v>0</v>
      </c>
      <c r="V425" s="103">
        <v>0</v>
      </c>
      <c r="W425" s="103">
        <v>0</v>
      </c>
      <c r="X425" s="16">
        <f t="shared" si="23"/>
        <v>0.70811786799999998</v>
      </c>
      <c r="Y425" s="16">
        <f>7081178.68/(10000000)</f>
        <v>0.70811786799999998</v>
      </c>
      <c r="Z425" s="16">
        <f>7081178.68/(10000000)</f>
        <v>0.70811786799999998</v>
      </c>
      <c r="AA425" s="103">
        <v>0</v>
      </c>
      <c r="AB425" s="103">
        <v>0</v>
      </c>
    </row>
    <row r="426" spans="1:28" ht="31.5">
      <c r="A426" s="10">
        <v>421</v>
      </c>
      <c r="B426" s="12">
        <v>143</v>
      </c>
      <c r="C426" s="94" t="s">
        <v>1047</v>
      </c>
      <c r="D426" s="57" t="s">
        <v>1072</v>
      </c>
      <c r="E426" s="43">
        <v>14</v>
      </c>
      <c r="F426" s="43">
        <v>5</v>
      </c>
      <c r="G426" s="57" t="s">
        <v>33</v>
      </c>
      <c r="H426" s="18" t="s">
        <v>37</v>
      </c>
      <c r="I426" s="45" t="s">
        <v>1075</v>
      </c>
      <c r="J426" s="15"/>
      <c r="K426" s="94" t="s">
        <v>1076</v>
      </c>
      <c r="L426" s="16">
        <f>3125544.8/(10000000)</f>
        <v>0.31255447999999997</v>
      </c>
      <c r="M426" s="16">
        <f>3125544.8/(10000000)</f>
        <v>0.31255447999999997</v>
      </c>
      <c r="N426" s="16">
        <f t="shared" si="25"/>
        <v>0</v>
      </c>
      <c r="O426" s="16">
        <f t="shared" si="25"/>
        <v>0</v>
      </c>
      <c r="P426" s="16">
        <f t="shared" si="24"/>
        <v>0</v>
      </c>
      <c r="Q426" s="16">
        <f t="shared" si="22"/>
        <v>0.31255447999999997</v>
      </c>
      <c r="R426" s="102">
        <v>45383</v>
      </c>
      <c r="S426" s="17">
        <v>45572</v>
      </c>
      <c r="T426" s="16">
        <f>3125544.8/(10000000)</f>
        <v>0.31255447999999997</v>
      </c>
      <c r="U426" s="103">
        <v>0</v>
      </c>
      <c r="V426" s="103">
        <v>0</v>
      </c>
      <c r="W426" s="103">
        <v>0</v>
      </c>
      <c r="X426" s="16">
        <f t="shared" si="23"/>
        <v>0.31255447999999997</v>
      </c>
      <c r="Y426" s="16">
        <f>3125544.8/(10000000)</f>
        <v>0.31255447999999997</v>
      </c>
      <c r="Z426" s="16">
        <f>3125544.8/(10000000)</f>
        <v>0.31255447999999997</v>
      </c>
      <c r="AA426" s="103">
        <v>0</v>
      </c>
      <c r="AB426" s="103">
        <v>0</v>
      </c>
    </row>
    <row r="427" spans="1:28" ht="52.5">
      <c r="A427" s="10">
        <v>422</v>
      </c>
      <c r="B427" s="12">
        <v>143</v>
      </c>
      <c r="C427" s="94" t="s">
        <v>1047</v>
      </c>
      <c r="D427" s="57" t="s">
        <v>1072</v>
      </c>
      <c r="E427" s="43">
        <v>14</v>
      </c>
      <c r="F427" s="43">
        <v>6</v>
      </c>
      <c r="G427" s="57" t="s">
        <v>71</v>
      </c>
      <c r="H427" s="18" t="s">
        <v>37</v>
      </c>
      <c r="I427" s="45" t="s">
        <v>1077</v>
      </c>
      <c r="J427" s="15"/>
      <c r="K427" s="94" t="s">
        <v>1074</v>
      </c>
      <c r="L427" s="16">
        <f>2105889.57/(10000000)</f>
        <v>0.21058895699999999</v>
      </c>
      <c r="M427" s="16">
        <f>2105889.57/(10000000)</f>
        <v>0.21058895699999999</v>
      </c>
      <c r="N427" s="16">
        <f t="shared" si="25"/>
        <v>0</v>
      </c>
      <c r="O427" s="16">
        <f t="shared" si="25"/>
        <v>0</v>
      </c>
      <c r="P427" s="16">
        <f t="shared" si="24"/>
        <v>0</v>
      </c>
      <c r="Q427" s="16">
        <f t="shared" si="22"/>
        <v>0.21058895699999999</v>
      </c>
      <c r="R427" s="102">
        <v>45444</v>
      </c>
      <c r="S427" s="17">
        <v>45701</v>
      </c>
      <c r="T427" s="16">
        <f>2105889.57/(10000000)</f>
        <v>0.21058895699999999</v>
      </c>
      <c r="U427" s="103">
        <v>0</v>
      </c>
      <c r="V427" s="103">
        <v>0</v>
      </c>
      <c r="W427" s="103">
        <v>0</v>
      </c>
      <c r="X427" s="16">
        <f t="shared" si="23"/>
        <v>0.21058895699999999</v>
      </c>
      <c r="Y427" s="16">
        <f>2105889.57/(10000000)</f>
        <v>0.21058895699999999</v>
      </c>
      <c r="Z427" s="16">
        <f>2105889.57/(10000000)</f>
        <v>0.21058895699999999</v>
      </c>
      <c r="AA427" s="103">
        <v>0</v>
      </c>
      <c r="AB427" s="103">
        <v>0</v>
      </c>
    </row>
    <row r="428" spans="1:28" ht="52.5">
      <c r="A428" s="10">
        <v>423</v>
      </c>
      <c r="B428" s="12">
        <v>143</v>
      </c>
      <c r="C428" s="94" t="s">
        <v>1047</v>
      </c>
      <c r="D428" s="57" t="s">
        <v>1072</v>
      </c>
      <c r="E428" s="43">
        <v>14</v>
      </c>
      <c r="F428" s="43">
        <v>6</v>
      </c>
      <c r="G428" s="57" t="s">
        <v>52</v>
      </c>
      <c r="H428" s="46" t="s">
        <v>1078</v>
      </c>
      <c r="I428" s="45" t="s">
        <v>1079</v>
      </c>
      <c r="J428" s="15"/>
      <c r="K428" s="94" t="s">
        <v>1076</v>
      </c>
      <c r="L428" s="16">
        <v>0.48</v>
      </c>
      <c r="M428" s="16">
        <f t="shared" si="25"/>
        <v>0</v>
      </c>
      <c r="N428" s="16">
        <f t="shared" si="25"/>
        <v>0</v>
      </c>
      <c r="O428" s="16">
        <f t="shared" si="25"/>
        <v>0</v>
      </c>
      <c r="P428" s="16">
        <v>0.48</v>
      </c>
      <c r="Q428" s="16">
        <f t="shared" si="22"/>
        <v>0.48</v>
      </c>
      <c r="R428" s="102">
        <v>45210</v>
      </c>
      <c r="S428" s="17">
        <v>45290</v>
      </c>
      <c r="T428" s="103"/>
      <c r="U428" s="103">
        <v>0</v>
      </c>
      <c r="V428" s="103"/>
      <c r="W428" s="103">
        <v>0.48</v>
      </c>
      <c r="X428" s="16">
        <f t="shared" si="23"/>
        <v>0.48</v>
      </c>
      <c r="Y428" s="16">
        <f>113371/(10000000)</f>
        <v>1.1337099999999999E-2</v>
      </c>
      <c r="Z428" s="16">
        <f>113371/(10000000)</f>
        <v>1.1337099999999999E-2</v>
      </c>
      <c r="AA428" s="103">
        <v>0</v>
      </c>
      <c r="AB428" s="103">
        <v>0</v>
      </c>
    </row>
    <row r="429" spans="1:28" ht="31.5">
      <c r="A429" s="10">
        <v>424</v>
      </c>
      <c r="B429" s="12">
        <v>143</v>
      </c>
      <c r="C429" s="94" t="s">
        <v>1047</v>
      </c>
      <c r="D429" s="57" t="s">
        <v>1072</v>
      </c>
      <c r="E429" s="43">
        <v>14</v>
      </c>
      <c r="F429" s="43">
        <v>6</v>
      </c>
      <c r="G429" s="57" t="s">
        <v>48</v>
      </c>
      <c r="H429" s="46" t="s">
        <v>1078</v>
      </c>
      <c r="I429" s="45" t="s">
        <v>1080</v>
      </c>
      <c r="J429" s="15"/>
      <c r="K429" s="94" t="s">
        <v>1081</v>
      </c>
      <c r="L429" s="16">
        <f>366877/(10000000)</f>
        <v>3.6687699999999997E-2</v>
      </c>
      <c r="M429" s="16">
        <f t="shared" si="25"/>
        <v>0</v>
      </c>
      <c r="N429" s="16">
        <f t="shared" si="25"/>
        <v>0</v>
      </c>
      <c r="O429" s="16">
        <f t="shared" si="25"/>
        <v>0</v>
      </c>
      <c r="P429" s="16">
        <v>0.04</v>
      </c>
      <c r="Q429" s="16">
        <f t="shared" si="22"/>
        <v>0.04</v>
      </c>
      <c r="R429" s="102">
        <v>43393</v>
      </c>
      <c r="S429" s="17">
        <v>43409</v>
      </c>
      <c r="T429" s="103"/>
      <c r="U429" s="103">
        <v>0</v>
      </c>
      <c r="V429" s="103">
        <v>0</v>
      </c>
      <c r="W429" s="103">
        <v>0.04</v>
      </c>
      <c r="X429" s="16">
        <f t="shared" si="23"/>
        <v>0.04</v>
      </c>
      <c r="Y429" s="16">
        <f>366877/(10000000)</f>
        <v>3.6687699999999997E-2</v>
      </c>
      <c r="Z429" s="16">
        <f>366877/(10000000)</f>
        <v>3.6687699999999997E-2</v>
      </c>
      <c r="AA429" s="103">
        <v>0</v>
      </c>
      <c r="AB429" s="103">
        <v>0</v>
      </c>
    </row>
    <row r="430" spans="1:28" ht="76.5">
      <c r="A430" s="10">
        <v>425</v>
      </c>
      <c r="B430" s="12">
        <v>136</v>
      </c>
      <c r="C430" s="94" t="s">
        <v>1082</v>
      </c>
      <c r="D430" s="13" t="s">
        <v>1083</v>
      </c>
      <c r="E430" s="12">
        <v>14</v>
      </c>
      <c r="F430" s="12">
        <v>5</v>
      </c>
      <c r="G430" s="10" t="s">
        <v>33</v>
      </c>
      <c r="H430" s="18" t="s">
        <v>37</v>
      </c>
      <c r="I430" s="15" t="s">
        <v>1084</v>
      </c>
      <c r="J430" s="15"/>
      <c r="K430" s="104" t="s">
        <v>1085</v>
      </c>
      <c r="L430" s="16">
        <f>64255246.13/(10000000)</f>
        <v>6.4255246130000003</v>
      </c>
      <c r="M430" s="16">
        <f>64255246.13/(10000000)</f>
        <v>6.4255246130000003</v>
      </c>
      <c r="N430" s="16">
        <f>0/(10000000)</f>
        <v>0</v>
      </c>
      <c r="O430" s="16">
        <f>0/(10000000)</f>
        <v>0</v>
      </c>
      <c r="P430" s="16">
        <f>0/(10000000)</f>
        <v>0</v>
      </c>
      <c r="Q430" s="16">
        <f t="shared" si="22"/>
        <v>6.4255246130000003</v>
      </c>
      <c r="R430" s="17">
        <v>45674</v>
      </c>
      <c r="S430" s="17">
        <v>45744</v>
      </c>
      <c r="T430" s="16">
        <v>6.4255246130000003</v>
      </c>
      <c r="U430" s="16"/>
      <c r="V430" s="16">
        <v>0</v>
      </c>
      <c r="W430" s="16">
        <v>0</v>
      </c>
      <c r="X430" s="16">
        <f t="shared" si="23"/>
        <v>6.4255246130000003</v>
      </c>
      <c r="Y430" s="16">
        <f>64255246.13/(10000000)</f>
        <v>6.4255246130000003</v>
      </c>
      <c r="Z430" s="16">
        <f>64255246.13/(10000000)</f>
        <v>6.4255246130000003</v>
      </c>
      <c r="AA430" s="16">
        <v>0</v>
      </c>
      <c r="AB430" s="103">
        <v>0</v>
      </c>
    </row>
    <row r="431" spans="1:28" ht="89.25">
      <c r="A431" s="10">
        <v>426</v>
      </c>
      <c r="B431" s="12">
        <v>136</v>
      </c>
      <c r="C431" s="94" t="s">
        <v>1082</v>
      </c>
      <c r="D431" s="13" t="s">
        <v>1083</v>
      </c>
      <c r="E431" s="12">
        <v>14</v>
      </c>
      <c r="F431" s="12">
        <v>6</v>
      </c>
      <c r="G431" s="10" t="s">
        <v>39</v>
      </c>
      <c r="H431" s="13" t="s">
        <v>578</v>
      </c>
      <c r="I431" s="15" t="s">
        <v>1086</v>
      </c>
      <c r="J431" s="15"/>
      <c r="K431" s="104" t="s">
        <v>1087</v>
      </c>
      <c r="L431" s="16">
        <v>19.809999999999999</v>
      </c>
      <c r="M431" s="16">
        <f t="shared" ref="M431:P441" si="27">0/(10000000)</f>
        <v>0</v>
      </c>
      <c r="N431" s="16">
        <f t="shared" si="27"/>
        <v>0</v>
      </c>
      <c r="O431" s="16">
        <v>19.809999999999999</v>
      </c>
      <c r="P431" s="16">
        <v>0</v>
      </c>
      <c r="Q431" s="16">
        <f t="shared" si="22"/>
        <v>19.809999999999999</v>
      </c>
      <c r="R431" s="17">
        <v>45353</v>
      </c>
      <c r="S431" s="17">
        <v>46112</v>
      </c>
      <c r="T431" s="10"/>
      <c r="U431" s="10"/>
      <c r="V431" s="10">
        <v>19.809999999999999</v>
      </c>
      <c r="W431" s="16">
        <v>0</v>
      </c>
      <c r="X431" s="16">
        <f t="shared" si="23"/>
        <v>19.809999999999999</v>
      </c>
      <c r="Y431" s="16">
        <f>125506017.38/(10000000)</f>
        <v>12.550601737999999</v>
      </c>
      <c r="Z431" s="16"/>
      <c r="AA431" s="16">
        <v>0</v>
      </c>
      <c r="AB431" s="16">
        <f>125506017.38/(10000000)</f>
        <v>12.550601737999999</v>
      </c>
    </row>
    <row r="432" spans="1:28" ht="63.75">
      <c r="A432" s="10">
        <v>427</v>
      </c>
      <c r="B432" s="12">
        <v>136</v>
      </c>
      <c r="C432" s="94" t="s">
        <v>1082</v>
      </c>
      <c r="D432" s="13" t="s">
        <v>1083</v>
      </c>
      <c r="E432" s="12">
        <v>14</v>
      </c>
      <c r="F432" s="12">
        <v>6</v>
      </c>
      <c r="G432" s="10" t="s">
        <v>52</v>
      </c>
      <c r="H432" s="13" t="s">
        <v>142</v>
      </c>
      <c r="I432" s="15" t="s">
        <v>1088</v>
      </c>
      <c r="J432" s="15"/>
      <c r="K432" s="104" t="s">
        <v>1089</v>
      </c>
      <c r="L432" s="16">
        <f>60200000/(10000000)</f>
        <v>6.02</v>
      </c>
      <c r="M432" s="16">
        <f t="shared" si="27"/>
        <v>0</v>
      </c>
      <c r="N432" s="16">
        <f t="shared" si="27"/>
        <v>0</v>
      </c>
      <c r="O432" s="16">
        <f t="shared" si="27"/>
        <v>0</v>
      </c>
      <c r="P432" s="16">
        <f>60216714/(10000000)</f>
        <v>6.0216713999999998</v>
      </c>
      <c r="Q432" s="16">
        <f t="shared" si="22"/>
        <v>6.0216713999999998</v>
      </c>
      <c r="R432" s="17">
        <v>45635</v>
      </c>
      <c r="S432" s="17">
        <v>46022</v>
      </c>
      <c r="T432" s="10"/>
      <c r="U432" s="10"/>
      <c r="V432" s="103">
        <v>0</v>
      </c>
      <c r="W432" s="16">
        <f>60216714/(10000000)</f>
        <v>6.0216713999999998</v>
      </c>
      <c r="X432" s="16">
        <f t="shared" si="23"/>
        <v>6.0216713999999998</v>
      </c>
      <c r="Y432" s="16">
        <f>2690263/(10000000)</f>
        <v>0.2690263</v>
      </c>
      <c r="Z432" s="16"/>
      <c r="AA432" s="16">
        <v>0</v>
      </c>
      <c r="AB432" s="16">
        <f>2690263/(10000000)</f>
        <v>0.2690263</v>
      </c>
    </row>
    <row r="433" spans="1:28" ht="63.75">
      <c r="A433" s="10">
        <v>428</v>
      </c>
      <c r="B433" s="12">
        <v>136</v>
      </c>
      <c r="C433" s="94" t="s">
        <v>1082</v>
      </c>
      <c r="D433" s="13" t="s">
        <v>1083</v>
      </c>
      <c r="E433" s="12">
        <v>14</v>
      </c>
      <c r="F433" s="12">
        <v>6</v>
      </c>
      <c r="G433" s="10" t="s">
        <v>52</v>
      </c>
      <c r="H433" s="13" t="s">
        <v>45</v>
      </c>
      <c r="I433" s="15" t="s">
        <v>1090</v>
      </c>
      <c r="J433" s="15"/>
      <c r="K433" s="104" t="s">
        <v>1091</v>
      </c>
      <c r="L433" s="16">
        <v>5.4</v>
      </c>
      <c r="M433" s="16">
        <f t="shared" si="27"/>
        <v>0</v>
      </c>
      <c r="N433" s="16">
        <f t="shared" si="27"/>
        <v>0</v>
      </c>
      <c r="O433" s="16">
        <f t="shared" si="27"/>
        <v>0</v>
      </c>
      <c r="P433" s="16">
        <f>53981127/(10000000)</f>
        <v>5.3981127000000004</v>
      </c>
      <c r="Q433" s="16">
        <f t="shared" si="22"/>
        <v>5.3981127000000004</v>
      </c>
      <c r="R433" s="17">
        <v>45608</v>
      </c>
      <c r="S433" s="17">
        <v>46112</v>
      </c>
      <c r="T433" s="10"/>
      <c r="U433" s="10"/>
      <c r="V433" s="103">
        <v>0</v>
      </c>
      <c r="W433" s="16">
        <f>53981127/(10000000)</f>
        <v>5.3981127000000004</v>
      </c>
      <c r="X433" s="16">
        <f t="shared" si="23"/>
        <v>5.3981127000000004</v>
      </c>
      <c r="Y433" s="16">
        <f>109438/(10000000)</f>
        <v>1.09438E-2</v>
      </c>
      <c r="Z433" s="16"/>
      <c r="AA433" s="16">
        <v>0</v>
      </c>
      <c r="AB433" s="16">
        <f>109438/(10000000)</f>
        <v>1.09438E-2</v>
      </c>
    </row>
    <row r="434" spans="1:28" ht="114.75">
      <c r="A434" s="10">
        <v>429</v>
      </c>
      <c r="B434" s="12">
        <v>136</v>
      </c>
      <c r="C434" s="94" t="s">
        <v>1082</v>
      </c>
      <c r="D434" s="13" t="s">
        <v>1083</v>
      </c>
      <c r="E434" s="12">
        <v>14</v>
      </c>
      <c r="F434" s="12">
        <v>6</v>
      </c>
      <c r="G434" s="10" t="s">
        <v>48</v>
      </c>
      <c r="H434" s="13" t="s">
        <v>45</v>
      </c>
      <c r="I434" s="15" t="s">
        <v>1092</v>
      </c>
      <c r="J434" s="15"/>
      <c r="K434" s="104" t="s">
        <v>1093</v>
      </c>
      <c r="L434" s="16">
        <f>43000000/(10000000)</f>
        <v>4.3</v>
      </c>
      <c r="M434" s="16">
        <f t="shared" si="27"/>
        <v>0</v>
      </c>
      <c r="N434" s="16">
        <f t="shared" si="27"/>
        <v>0</v>
      </c>
      <c r="O434" s="16">
        <f t="shared" si="27"/>
        <v>0</v>
      </c>
      <c r="P434" s="16">
        <f>43000726/(10000000)</f>
        <v>4.3000726</v>
      </c>
      <c r="Q434" s="16">
        <f t="shared" si="22"/>
        <v>4.3000726</v>
      </c>
      <c r="R434" s="17">
        <v>45357</v>
      </c>
      <c r="S434" s="17">
        <v>46295</v>
      </c>
      <c r="T434" s="10"/>
      <c r="U434" s="10"/>
      <c r="V434" s="103">
        <v>0</v>
      </c>
      <c r="W434" s="16">
        <f>43000726/(10000000)</f>
        <v>4.3000726</v>
      </c>
      <c r="X434" s="16">
        <f t="shared" si="23"/>
        <v>4.3000726</v>
      </c>
      <c r="Y434" s="16">
        <f>20684479/(10000000)</f>
        <v>2.0684478999999998</v>
      </c>
      <c r="Z434" s="16"/>
      <c r="AA434" s="16">
        <v>0</v>
      </c>
      <c r="AB434" s="16">
        <f>20684479/(10000000)</f>
        <v>2.0684478999999998</v>
      </c>
    </row>
    <row r="435" spans="1:28" ht="63">
      <c r="A435" s="10">
        <v>430</v>
      </c>
      <c r="B435" s="12">
        <v>263</v>
      </c>
      <c r="C435" s="94" t="s">
        <v>1082</v>
      </c>
      <c r="D435" s="13" t="s">
        <v>1094</v>
      </c>
      <c r="E435" s="12">
        <v>14</v>
      </c>
      <c r="F435" s="12">
        <v>5</v>
      </c>
      <c r="G435" s="10" t="s">
        <v>33</v>
      </c>
      <c r="H435" s="18" t="s">
        <v>37</v>
      </c>
      <c r="I435" s="15" t="s">
        <v>1095</v>
      </c>
      <c r="J435" s="15"/>
      <c r="K435" s="104" t="s">
        <v>1096</v>
      </c>
      <c r="L435" s="16">
        <v>6.07</v>
      </c>
      <c r="M435" s="16">
        <f>60672962.8625/(10000000)</f>
        <v>6.0672962862499995</v>
      </c>
      <c r="N435" s="16">
        <f t="shared" si="27"/>
        <v>0</v>
      </c>
      <c r="O435" s="16">
        <f t="shared" si="27"/>
        <v>0</v>
      </c>
      <c r="P435" s="16">
        <f t="shared" si="27"/>
        <v>0</v>
      </c>
      <c r="Q435" s="16">
        <f t="shared" si="22"/>
        <v>6.0672962862499995</v>
      </c>
      <c r="R435" s="17">
        <v>45702</v>
      </c>
      <c r="S435" s="17">
        <v>45756</v>
      </c>
      <c r="T435" s="16">
        <v>6.0672962862499995</v>
      </c>
      <c r="U435" s="16"/>
      <c r="V435" s="16">
        <v>0</v>
      </c>
      <c r="W435" s="16">
        <v>0</v>
      </c>
      <c r="X435" s="16">
        <f t="shared" si="23"/>
        <v>6.0672962862499995</v>
      </c>
      <c r="Y435" s="16">
        <f>60672962.8625/(10000000)</f>
        <v>6.0672962862499995</v>
      </c>
      <c r="Z435" s="16">
        <f>0/(10000000)</f>
        <v>0</v>
      </c>
      <c r="AA435" s="16">
        <f>0/(10000000)</f>
        <v>0</v>
      </c>
      <c r="AB435" s="16">
        <f>60672962.86/(10000000)</f>
        <v>6.0672962860000004</v>
      </c>
    </row>
    <row r="436" spans="1:28" ht="38.25">
      <c r="A436" s="10">
        <v>431</v>
      </c>
      <c r="B436" s="12">
        <v>263</v>
      </c>
      <c r="C436" s="94" t="s">
        <v>1082</v>
      </c>
      <c r="D436" s="13" t="s">
        <v>1094</v>
      </c>
      <c r="E436" s="12">
        <v>14</v>
      </c>
      <c r="F436" s="12">
        <v>5</v>
      </c>
      <c r="G436" s="10" t="s">
        <v>33</v>
      </c>
      <c r="H436" s="18" t="s">
        <v>37</v>
      </c>
      <c r="I436" s="15" t="s">
        <v>1097</v>
      </c>
      <c r="J436" s="15"/>
      <c r="K436" s="104" t="s">
        <v>1098</v>
      </c>
      <c r="L436" s="16">
        <f>422770/(10000000)</f>
        <v>4.2277000000000002E-2</v>
      </c>
      <c r="M436" s="16">
        <f>422770/(10000000)</f>
        <v>4.2277000000000002E-2</v>
      </c>
      <c r="N436" s="16">
        <f t="shared" si="27"/>
        <v>0</v>
      </c>
      <c r="O436" s="16">
        <f t="shared" si="27"/>
        <v>0</v>
      </c>
      <c r="P436" s="16">
        <f t="shared" si="27"/>
        <v>0</v>
      </c>
      <c r="Q436" s="16">
        <f t="shared" si="22"/>
        <v>4.2277000000000002E-2</v>
      </c>
      <c r="R436" s="17">
        <v>45296</v>
      </c>
      <c r="S436" s="17">
        <v>45445</v>
      </c>
      <c r="T436" s="16">
        <v>4.2277000000000002E-2</v>
      </c>
      <c r="U436" s="16"/>
      <c r="V436" s="16">
        <v>0</v>
      </c>
      <c r="W436" s="16">
        <v>0</v>
      </c>
      <c r="X436" s="16">
        <f t="shared" si="23"/>
        <v>4.2277000000000002E-2</v>
      </c>
      <c r="Y436" s="16">
        <f>422770/(10000000)</f>
        <v>4.2277000000000002E-2</v>
      </c>
      <c r="Z436" s="16">
        <f>422770/(10000000)</f>
        <v>4.2277000000000002E-2</v>
      </c>
      <c r="AA436" s="16">
        <f>0/(10000000)</f>
        <v>0</v>
      </c>
      <c r="AB436" s="16">
        <f>0/(10000000)</f>
        <v>0</v>
      </c>
    </row>
    <row r="437" spans="1:28" ht="63">
      <c r="A437" s="10">
        <v>432</v>
      </c>
      <c r="B437" s="12">
        <v>263</v>
      </c>
      <c r="C437" s="94" t="s">
        <v>1082</v>
      </c>
      <c r="D437" s="13" t="s">
        <v>1094</v>
      </c>
      <c r="E437" s="12">
        <v>14</v>
      </c>
      <c r="F437" s="12">
        <v>5</v>
      </c>
      <c r="G437" s="10" t="s">
        <v>33</v>
      </c>
      <c r="H437" s="18" t="s">
        <v>37</v>
      </c>
      <c r="I437" s="15" t="s">
        <v>1099</v>
      </c>
      <c r="J437" s="15"/>
      <c r="K437" s="104" t="s">
        <v>1098</v>
      </c>
      <c r="L437" s="16">
        <v>5.01</v>
      </c>
      <c r="M437" s="16">
        <f>50138792.26/(10000000)</f>
        <v>5.0138792259999994</v>
      </c>
      <c r="N437" s="16">
        <f t="shared" si="27"/>
        <v>0</v>
      </c>
      <c r="O437" s="16">
        <f t="shared" si="27"/>
        <v>0</v>
      </c>
      <c r="P437" s="16">
        <f t="shared" si="27"/>
        <v>0</v>
      </c>
      <c r="Q437" s="16">
        <f t="shared" si="22"/>
        <v>5.0138792259999994</v>
      </c>
      <c r="R437" s="17">
        <v>45702</v>
      </c>
      <c r="S437" s="17">
        <v>45772</v>
      </c>
      <c r="T437" s="16">
        <v>5.0138792259999994</v>
      </c>
      <c r="U437" s="16"/>
      <c r="V437" s="16">
        <v>0</v>
      </c>
      <c r="W437" s="16">
        <v>0</v>
      </c>
      <c r="X437" s="16">
        <f t="shared" si="23"/>
        <v>5.0138792259999994</v>
      </c>
      <c r="Y437" s="16">
        <f>50138792.26/(10000000)</f>
        <v>5.0138792259999994</v>
      </c>
      <c r="Z437" s="16">
        <f t="shared" ref="Z437:AA440" si="28">0/(10000000)</f>
        <v>0</v>
      </c>
      <c r="AA437" s="16">
        <f t="shared" si="28"/>
        <v>0</v>
      </c>
      <c r="AB437" s="16">
        <f>50138792.26/(10000000)</f>
        <v>5.0138792259999994</v>
      </c>
    </row>
    <row r="438" spans="1:28" ht="38.25">
      <c r="A438" s="10">
        <v>433</v>
      </c>
      <c r="B438" s="12">
        <v>263</v>
      </c>
      <c r="C438" s="94" t="s">
        <v>1082</v>
      </c>
      <c r="D438" s="13" t="s">
        <v>1094</v>
      </c>
      <c r="E438" s="12">
        <v>14</v>
      </c>
      <c r="F438" s="12">
        <v>5</v>
      </c>
      <c r="G438" s="10" t="s">
        <v>80</v>
      </c>
      <c r="H438" s="18" t="s">
        <v>37</v>
      </c>
      <c r="I438" s="15" t="s">
        <v>1100</v>
      </c>
      <c r="J438" s="15"/>
      <c r="K438" s="104" t="s">
        <v>1101</v>
      </c>
      <c r="L438" s="16">
        <v>1.56</v>
      </c>
      <c r="M438" s="16">
        <f>15577781.7/(10000000)</f>
        <v>1.55777817</v>
      </c>
      <c r="N438" s="16">
        <f t="shared" si="27"/>
        <v>0</v>
      </c>
      <c r="O438" s="16">
        <f t="shared" si="27"/>
        <v>0</v>
      </c>
      <c r="P438" s="16">
        <f t="shared" si="27"/>
        <v>0</v>
      </c>
      <c r="Q438" s="16">
        <f t="shared" si="22"/>
        <v>1.55777817</v>
      </c>
      <c r="R438" s="17">
        <v>43748</v>
      </c>
      <c r="S438" s="17">
        <v>45825</v>
      </c>
      <c r="T438" s="16">
        <v>1.55777817</v>
      </c>
      <c r="U438" s="16"/>
      <c r="V438" s="16">
        <v>0</v>
      </c>
      <c r="W438" s="16">
        <v>0</v>
      </c>
      <c r="X438" s="16">
        <f t="shared" si="23"/>
        <v>1.55777817</v>
      </c>
      <c r="Y438" s="16">
        <f>15577781.7/(10000000)</f>
        <v>1.55777817</v>
      </c>
      <c r="Z438" s="16">
        <f t="shared" si="28"/>
        <v>0</v>
      </c>
      <c r="AA438" s="16">
        <f t="shared" si="28"/>
        <v>0</v>
      </c>
      <c r="AB438" s="16">
        <f>15577781.7/(10000000)</f>
        <v>1.55777817</v>
      </c>
    </row>
    <row r="439" spans="1:28" ht="42">
      <c r="A439" s="10">
        <v>434</v>
      </c>
      <c r="B439" s="12">
        <v>263</v>
      </c>
      <c r="C439" s="94" t="s">
        <v>1082</v>
      </c>
      <c r="D439" s="13" t="s">
        <v>1094</v>
      </c>
      <c r="E439" s="12">
        <v>14</v>
      </c>
      <c r="F439" s="12">
        <v>5</v>
      </c>
      <c r="G439" s="10" t="s">
        <v>80</v>
      </c>
      <c r="H439" s="18" t="s">
        <v>37</v>
      </c>
      <c r="I439" s="15" t="s">
        <v>1102</v>
      </c>
      <c r="J439" s="15"/>
      <c r="K439" s="104" t="s">
        <v>1101</v>
      </c>
      <c r="L439" s="16">
        <v>0.84</v>
      </c>
      <c r="M439" s="16">
        <f>8411854.7/(10000000)</f>
        <v>0.84118546999999988</v>
      </c>
      <c r="N439" s="16">
        <f t="shared" si="27"/>
        <v>0</v>
      </c>
      <c r="O439" s="16">
        <f t="shared" si="27"/>
        <v>0</v>
      </c>
      <c r="P439" s="16">
        <f t="shared" si="27"/>
        <v>0</v>
      </c>
      <c r="Q439" s="16">
        <f t="shared" si="22"/>
        <v>0.84118546999999988</v>
      </c>
      <c r="R439" s="17">
        <v>45012</v>
      </c>
      <c r="S439" s="17">
        <v>45825</v>
      </c>
      <c r="T439" s="16">
        <v>0.84118546999999988</v>
      </c>
      <c r="U439" s="16"/>
      <c r="V439" s="16">
        <v>0</v>
      </c>
      <c r="W439" s="16">
        <v>0</v>
      </c>
      <c r="X439" s="16">
        <f t="shared" si="23"/>
        <v>0.84118546999999988</v>
      </c>
      <c r="Y439" s="16">
        <f>8411854.7/(10000000)</f>
        <v>0.84118546999999988</v>
      </c>
      <c r="Z439" s="16">
        <f t="shared" si="28"/>
        <v>0</v>
      </c>
      <c r="AA439" s="16">
        <f t="shared" si="28"/>
        <v>0</v>
      </c>
      <c r="AB439" s="16">
        <f>8411854.7/(10000000)</f>
        <v>0.84118546999999988</v>
      </c>
    </row>
    <row r="440" spans="1:28" ht="38.25">
      <c r="A440" s="10">
        <v>435</v>
      </c>
      <c r="B440" s="12">
        <v>263</v>
      </c>
      <c r="C440" s="94" t="s">
        <v>1082</v>
      </c>
      <c r="D440" s="13" t="s">
        <v>1094</v>
      </c>
      <c r="E440" s="12">
        <v>14</v>
      </c>
      <c r="F440" s="12">
        <v>5</v>
      </c>
      <c r="G440" s="10" t="s">
        <v>80</v>
      </c>
      <c r="H440" s="18" t="s">
        <v>37</v>
      </c>
      <c r="I440" s="15" t="s">
        <v>1103</v>
      </c>
      <c r="J440" s="15"/>
      <c r="K440" s="104" t="s">
        <v>1101</v>
      </c>
      <c r="L440" s="16">
        <v>0.17</v>
      </c>
      <c r="M440" s="16">
        <f>1725594/(10000000)</f>
        <v>0.1725594</v>
      </c>
      <c r="N440" s="16">
        <f t="shared" si="27"/>
        <v>0</v>
      </c>
      <c r="O440" s="16">
        <f t="shared" si="27"/>
        <v>0</v>
      </c>
      <c r="P440" s="16">
        <f t="shared" si="27"/>
        <v>0</v>
      </c>
      <c r="Q440" s="16">
        <f t="shared" si="22"/>
        <v>0.1725594</v>
      </c>
      <c r="R440" s="17">
        <v>44596</v>
      </c>
      <c r="S440" s="17">
        <v>45825</v>
      </c>
      <c r="T440" s="16">
        <v>0.1725594</v>
      </c>
      <c r="U440" s="16"/>
      <c r="V440" s="16">
        <v>0</v>
      </c>
      <c r="W440" s="16">
        <v>0</v>
      </c>
      <c r="X440" s="16">
        <f t="shared" si="23"/>
        <v>0.1725594</v>
      </c>
      <c r="Y440" s="16">
        <f>1725594/(10000000)</f>
        <v>0.1725594</v>
      </c>
      <c r="Z440" s="16">
        <f t="shared" si="28"/>
        <v>0</v>
      </c>
      <c r="AA440" s="16">
        <f t="shared" si="28"/>
        <v>0</v>
      </c>
      <c r="AB440" s="16">
        <f>1725594/(10000000)</f>
        <v>0.1725594</v>
      </c>
    </row>
    <row r="441" spans="1:28" ht="63">
      <c r="A441" s="10">
        <v>436</v>
      </c>
      <c r="B441" s="12">
        <v>263</v>
      </c>
      <c r="C441" s="94" t="s">
        <v>1082</v>
      </c>
      <c r="D441" s="13" t="s">
        <v>1094</v>
      </c>
      <c r="E441" s="12">
        <v>14</v>
      </c>
      <c r="F441" s="12">
        <v>5</v>
      </c>
      <c r="G441" s="10" t="s">
        <v>80</v>
      </c>
      <c r="H441" s="18" t="s">
        <v>37</v>
      </c>
      <c r="I441" s="15" t="s">
        <v>1104</v>
      </c>
      <c r="J441" s="15"/>
      <c r="K441" s="104" t="s">
        <v>1101</v>
      </c>
      <c r="L441" s="16">
        <v>5.59</v>
      </c>
      <c r="M441" s="16">
        <f>55939222.59/(10000000)</f>
        <v>5.5939222590000002</v>
      </c>
      <c r="N441" s="16">
        <f t="shared" si="27"/>
        <v>0</v>
      </c>
      <c r="O441" s="16">
        <f t="shared" si="27"/>
        <v>0</v>
      </c>
      <c r="P441" s="16">
        <f t="shared" si="27"/>
        <v>0</v>
      </c>
      <c r="Q441" s="16">
        <f t="shared" si="22"/>
        <v>5.5939222590000002</v>
      </c>
      <c r="R441" s="17">
        <v>45526</v>
      </c>
      <c r="S441" s="17">
        <v>45660</v>
      </c>
      <c r="T441" s="16">
        <v>5.5939222590000002</v>
      </c>
      <c r="U441" s="16"/>
      <c r="V441" s="16">
        <v>0</v>
      </c>
      <c r="W441" s="16">
        <v>0</v>
      </c>
      <c r="X441" s="16">
        <f t="shared" si="23"/>
        <v>5.5939222590000002</v>
      </c>
      <c r="Y441" s="16">
        <f>55939222.59/(10000000)</f>
        <v>5.5939222590000002</v>
      </c>
      <c r="Z441" s="16">
        <f>55939222.59/(10000000)</f>
        <v>5.5939222590000002</v>
      </c>
      <c r="AA441" s="16">
        <f>0/(10000000)</f>
        <v>0</v>
      </c>
      <c r="AB441" s="16">
        <f>0/(10000000)</f>
        <v>0</v>
      </c>
    </row>
    <row r="442" spans="1:28" ht="42">
      <c r="A442" s="10">
        <v>437</v>
      </c>
      <c r="B442" s="12">
        <v>263</v>
      </c>
      <c r="C442" s="94" t="s">
        <v>1082</v>
      </c>
      <c r="D442" s="13" t="s">
        <v>1094</v>
      </c>
      <c r="E442" s="12">
        <v>14</v>
      </c>
      <c r="F442" s="12">
        <v>6</v>
      </c>
      <c r="G442" s="10" t="s">
        <v>48</v>
      </c>
      <c r="H442" s="13" t="s">
        <v>142</v>
      </c>
      <c r="I442" s="15" t="s">
        <v>1105</v>
      </c>
      <c r="J442" s="15"/>
      <c r="K442" s="104" t="s">
        <v>1106</v>
      </c>
      <c r="L442" s="16">
        <f>317832/(10000000)</f>
        <v>3.1783199999999998E-2</v>
      </c>
      <c r="M442" s="16">
        <f>0/(10000000)</f>
        <v>0</v>
      </c>
      <c r="N442" s="16">
        <f>0/(10000000)</f>
        <v>0</v>
      </c>
      <c r="O442" s="16">
        <f>0/(10000000)</f>
        <v>0</v>
      </c>
      <c r="P442" s="16">
        <f>317832/(10000000)</f>
        <v>3.1783199999999998E-2</v>
      </c>
      <c r="Q442" s="16">
        <f t="shared" si="22"/>
        <v>3.1783199999999998E-2</v>
      </c>
      <c r="R442" s="17">
        <v>45391</v>
      </c>
      <c r="S442" s="17">
        <v>45411</v>
      </c>
      <c r="T442" s="16"/>
      <c r="U442" s="16"/>
      <c r="V442" s="16">
        <v>0</v>
      </c>
      <c r="W442" s="16">
        <v>0.03</v>
      </c>
      <c r="X442" s="16">
        <f t="shared" si="23"/>
        <v>0.03</v>
      </c>
      <c r="Y442" s="16">
        <f>317832/(10000000)</f>
        <v>3.1783199999999998E-2</v>
      </c>
      <c r="Z442" s="16">
        <f>0/(10000000)</f>
        <v>0</v>
      </c>
      <c r="AA442" s="16">
        <f>0/(10000000)</f>
        <v>0</v>
      </c>
      <c r="AB442" s="16">
        <f>317832/(10000000)</f>
        <v>3.1783199999999998E-2</v>
      </c>
    </row>
    <row r="443" spans="1:28" ht="52.5">
      <c r="A443" s="10">
        <v>438</v>
      </c>
      <c r="B443" s="12">
        <v>264</v>
      </c>
      <c r="C443" s="94" t="s">
        <v>1082</v>
      </c>
      <c r="D443" s="12" t="s">
        <v>1107</v>
      </c>
      <c r="E443" s="12">
        <v>14</v>
      </c>
      <c r="F443" s="12">
        <v>5</v>
      </c>
      <c r="G443" s="10" t="s">
        <v>80</v>
      </c>
      <c r="H443" s="18" t="s">
        <v>37</v>
      </c>
      <c r="I443" s="15" t="s">
        <v>1108</v>
      </c>
      <c r="J443" s="15"/>
      <c r="K443" s="104" t="s">
        <v>1109</v>
      </c>
      <c r="L443" s="16">
        <f>55332209.84/(10000000)</f>
        <v>5.5332209840000006</v>
      </c>
      <c r="M443" s="16">
        <f>55332209.84/(10000000)</f>
        <v>5.5332209840000006</v>
      </c>
      <c r="N443" s="16">
        <f t="shared" ref="N443:P444" si="29">0/(10000000)</f>
        <v>0</v>
      </c>
      <c r="O443" s="16">
        <f t="shared" si="29"/>
        <v>0</v>
      </c>
      <c r="P443" s="16">
        <f t="shared" si="29"/>
        <v>0</v>
      </c>
      <c r="Q443" s="16">
        <f t="shared" si="22"/>
        <v>5.5332209840000006</v>
      </c>
      <c r="R443" s="17">
        <v>45350</v>
      </c>
      <c r="S443" s="17">
        <v>45431</v>
      </c>
      <c r="T443" s="16">
        <v>5.5332209840000006</v>
      </c>
      <c r="U443" s="16"/>
      <c r="V443" s="16">
        <v>0</v>
      </c>
      <c r="W443" s="16">
        <v>0</v>
      </c>
      <c r="X443" s="16">
        <f t="shared" si="23"/>
        <v>5.5332209840000006</v>
      </c>
      <c r="Y443" s="16">
        <f>55332209.84/(10000000)</f>
        <v>5.5332209840000006</v>
      </c>
      <c r="Z443" s="16">
        <f>55332209.84/(10000000)</f>
        <v>5.5332209840000006</v>
      </c>
      <c r="AA443" s="16">
        <v>0</v>
      </c>
      <c r="AB443" s="103">
        <v>0</v>
      </c>
    </row>
    <row r="444" spans="1:28" ht="51">
      <c r="A444" s="10">
        <v>439</v>
      </c>
      <c r="B444" s="12">
        <v>264</v>
      </c>
      <c r="C444" s="94" t="s">
        <v>1082</v>
      </c>
      <c r="D444" s="12" t="s">
        <v>1107</v>
      </c>
      <c r="E444" s="12">
        <v>14</v>
      </c>
      <c r="F444" s="12">
        <v>5</v>
      </c>
      <c r="G444" s="10" t="s">
        <v>80</v>
      </c>
      <c r="H444" s="18" t="s">
        <v>37</v>
      </c>
      <c r="I444" s="15" t="s">
        <v>1110</v>
      </c>
      <c r="J444" s="15"/>
      <c r="K444" s="104" t="s">
        <v>1111</v>
      </c>
      <c r="L444" s="16">
        <f>35479986.53/(10000000)</f>
        <v>3.5479986530000001</v>
      </c>
      <c r="M444" s="16">
        <f>35479986.53/(10000000)</f>
        <v>3.5479986530000001</v>
      </c>
      <c r="N444" s="16">
        <f t="shared" si="29"/>
        <v>0</v>
      </c>
      <c r="O444" s="16">
        <f t="shared" si="29"/>
        <v>0</v>
      </c>
      <c r="P444" s="16">
        <f t="shared" si="29"/>
        <v>0</v>
      </c>
      <c r="Q444" s="16">
        <f t="shared" si="22"/>
        <v>3.5479986530000001</v>
      </c>
      <c r="R444" s="17">
        <v>45415</v>
      </c>
      <c r="S444" s="17">
        <v>45434</v>
      </c>
      <c r="T444" s="16">
        <v>3.5479986530000001</v>
      </c>
      <c r="U444" s="16"/>
      <c r="V444" s="16">
        <v>0</v>
      </c>
      <c r="W444" s="16">
        <v>0</v>
      </c>
      <c r="X444" s="16">
        <f t="shared" si="23"/>
        <v>3.5479986530000001</v>
      </c>
      <c r="Y444" s="16">
        <f>35479986.53/(10000000)</f>
        <v>3.5479986530000001</v>
      </c>
      <c r="Z444" s="16">
        <f>35479986.53/(10000000)</f>
        <v>3.5479986530000001</v>
      </c>
      <c r="AA444" s="16">
        <v>0</v>
      </c>
      <c r="AB444" s="103">
        <v>0</v>
      </c>
    </row>
    <row r="445" spans="1:28" ht="63">
      <c r="A445" s="10">
        <v>440</v>
      </c>
      <c r="B445" s="12">
        <v>264</v>
      </c>
      <c r="C445" s="94" t="s">
        <v>1082</v>
      </c>
      <c r="D445" s="12" t="s">
        <v>1107</v>
      </c>
      <c r="E445" s="12">
        <v>14</v>
      </c>
      <c r="F445" s="12">
        <v>6</v>
      </c>
      <c r="G445" s="10" t="s">
        <v>1112</v>
      </c>
      <c r="H445" s="13" t="s">
        <v>142</v>
      </c>
      <c r="I445" s="15" t="s">
        <v>1113</v>
      </c>
      <c r="J445" s="15"/>
      <c r="K445" s="104" t="s">
        <v>1114</v>
      </c>
      <c r="L445" s="16">
        <f>104111199/(10000000)</f>
        <v>10.411119899999999</v>
      </c>
      <c r="M445" s="16">
        <f t="shared" ref="M445:P450" si="30">0/(10000000)</f>
        <v>0</v>
      </c>
      <c r="N445" s="16">
        <f t="shared" si="30"/>
        <v>0</v>
      </c>
      <c r="O445" s="16">
        <f t="shared" si="30"/>
        <v>0</v>
      </c>
      <c r="P445" s="16">
        <v>10.41</v>
      </c>
      <c r="Q445" s="16">
        <f t="shared" si="22"/>
        <v>10.41</v>
      </c>
      <c r="R445" s="17">
        <v>44714</v>
      </c>
      <c r="S445" s="17">
        <v>45342</v>
      </c>
      <c r="T445" s="10"/>
      <c r="U445" s="10"/>
      <c r="V445" s="103">
        <v>0</v>
      </c>
      <c r="W445" s="16">
        <f>83452807/(10000000)</f>
        <v>8.3452807</v>
      </c>
      <c r="X445" s="16">
        <f t="shared" si="23"/>
        <v>8.3452807</v>
      </c>
      <c r="Y445" s="16">
        <f>79240081/(10000000)</f>
        <v>7.9240081</v>
      </c>
      <c r="Z445" s="16">
        <f>79240081/(10000000)</f>
        <v>7.9240081</v>
      </c>
      <c r="AA445" s="16">
        <v>0</v>
      </c>
      <c r="AB445" s="103">
        <v>0</v>
      </c>
    </row>
    <row r="446" spans="1:28" ht="51">
      <c r="A446" s="10">
        <v>441</v>
      </c>
      <c r="B446" s="12">
        <v>264</v>
      </c>
      <c r="C446" s="94" t="s">
        <v>1082</v>
      </c>
      <c r="D446" s="12" t="s">
        <v>1107</v>
      </c>
      <c r="E446" s="12">
        <v>14</v>
      </c>
      <c r="F446" s="12">
        <v>6</v>
      </c>
      <c r="G446" s="10" t="s">
        <v>52</v>
      </c>
      <c r="H446" s="13" t="s">
        <v>1115</v>
      </c>
      <c r="I446" s="15" t="s">
        <v>1116</v>
      </c>
      <c r="J446" s="15"/>
      <c r="K446" s="104" t="s">
        <v>1117</v>
      </c>
      <c r="L446" s="16">
        <v>61.36</v>
      </c>
      <c r="M446" s="16">
        <f t="shared" si="30"/>
        <v>0</v>
      </c>
      <c r="N446" s="16">
        <f t="shared" si="30"/>
        <v>0</v>
      </c>
      <c r="O446" s="16">
        <v>61.36</v>
      </c>
      <c r="P446" s="16">
        <v>0</v>
      </c>
      <c r="Q446" s="16">
        <f t="shared" si="22"/>
        <v>61.36</v>
      </c>
      <c r="R446" s="10" t="s">
        <v>69</v>
      </c>
      <c r="S446" s="17">
        <v>45777</v>
      </c>
      <c r="T446" s="10"/>
      <c r="U446" s="10"/>
      <c r="V446" s="10">
        <v>61.36</v>
      </c>
      <c r="W446" s="10"/>
      <c r="X446" s="16">
        <f t="shared" si="23"/>
        <v>61.36</v>
      </c>
      <c r="Y446" s="16">
        <f>613591635/(10000000)</f>
        <v>61.359163500000001</v>
      </c>
      <c r="Z446" s="16"/>
      <c r="AA446" s="16">
        <v>0</v>
      </c>
      <c r="AB446" s="16">
        <f>613591635/(10000000)</f>
        <v>61.359163500000001</v>
      </c>
    </row>
    <row r="447" spans="1:28" ht="51">
      <c r="A447" s="10">
        <v>442</v>
      </c>
      <c r="B447" s="12">
        <v>265</v>
      </c>
      <c r="C447" s="94" t="s">
        <v>1082</v>
      </c>
      <c r="D447" s="12" t="s">
        <v>1118</v>
      </c>
      <c r="E447" s="12">
        <v>14</v>
      </c>
      <c r="F447" s="12">
        <v>5</v>
      </c>
      <c r="G447" s="10" t="s">
        <v>68</v>
      </c>
      <c r="H447" s="18" t="s">
        <v>37</v>
      </c>
      <c r="I447" s="15" t="s">
        <v>1119</v>
      </c>
      <c r="J447" s="15"/>
      <c r="K447" s="104" t="s">
        <v>1120</v>
      </c>
      <c r="L447" s="16">
        <f>126050403/(10000000)</f>
        <v>12.605040300000001</v>
      </c>
      <c r="M447" s="16">
        <v>12.61</v>
      </c>
      <c r="N447" s="16">
        <f t="shared" si="30"/>
        <v>0</v>
      </c>
      <c r="O447" s="16">
        <f t="shared" si="30"/>
        <v>0</v>
      </c>
      <c r="P447" s="16">
        <f t="shared" si="30"/>
        <v>0</v>
      </c>
      <c r="Q447" s="16">
        <f t="shared" si="22"/>
        <v>12.61</v>
      </c>
      <c r="R447" s="17">
        <v>42860</v>
      </c>
      <c r="S447" s="17">
        <v>46022</v>
      </c>
      <c r="T447" s="16">
        <v>5.95</v>
      </c>
      <c r="U447" s="16">
        <f t="shared" ref="U447:W448" si="31">0/(10000000)</f>
        <v>0</v>
      </c>
      <c r="V447" s="16">
        <f t="shared" si="31"/>
        <v>0</v>
      </c>
      <c r="W447" s="16">
        <f t="shared" si="31"/>
        <v>0</v>
      </c>
      <c r="X447" s="16">
        <f t="shared" si="23"/>
        <v>5.95</v>
      </c>
      <c r="Y447" s="16">
        <f>59501629/(10000000)</f>
        <v>5.9501628999999996</v>
      </c>
      <c r="Z447" s="16">
        <f t="shared" ref="Z447:AA449" si="32">0/(10000000)</f>
        <v>0</v>
      </c>
      <c r="AA447" s="16">
        <f t="shared" si="32"/>
        <v>0</v>
      </c>
      <c r="AB447" s="16">
        <f>59501629/(10000000)</f>
        <v>5.9501628999999996</v>
      </c>
    </row>
    <row r="448" spans="1:28" ht="51">
      <c r="A448" s="10">
        <v>443</v>
      </c>
      <c r="B448" s="12">
        <v>265</v>
      </c>
      <c r="C448" s="94" t="s">
        <v>1082</v>
      </c>
      <c r="D448" s="12" t="s">
        <v>1118</v>
      </c>
      <c r="E448" s="12">
        <v>14</v>
      </c>
      <c r="F448" s="12">
        <v>5</v>
      </c>
      <c r="G448" s="10" t="s">
        <v>68</v>
      </c>
      <c r="H448" s="18" t="s">
        <v>37</v>
      </c>
      <c r="I448" s="15" t="s">
        <v>1121</v>
      </c>
      <c r="J448" s="15"/>
      <c r="K448" s="104" t="s">
        <v>1120</v>
      </c>
      <c r="L448" s="16">
        <f>68077642/(10000000)</f>
        <v>6.8077642000000003</v>
      </c>
      <c r="M448" s="16">
        <v>6.81</v>
      </c>
      <c r="N448" s="16">
        <f t="shared" si="30"/>
        <v>0</v>
      </c>
      <c r="O448" s="16">
        <f t="shared" si="30"/>
        <v>0</v>
      </c>
      <c r="P448" s="16">
        <f t="shared" si="30"/>
        <v>0</v>
      </c>
      <c r="Q448" s="16">
        <f t="shared" si="22"/>
        <v>6.81</v>
      </c>
      <c r="R448" s="17">
        <v>45702</v>
      </c>
      <c r="S448" s="17">
        <v>45794</v>
      </c>
      <c r="T448" s="16">
        <v>2.67</v>
      </c>
      <c r="U448" s="16">
        <f t="shared" si="31"/>
        <v>0</v>
      </c>
      <c r="V448" s="16">
        <f t="shared" si="31"/>
        <v>0</v>
      </c>
      <c r="W448" s="16">
        <f t="shared" si="31"/>
        <v>0</v>
      </c>
      <c r="X448" s="16">
        <f t="shared" si="23"/>
        <v>2.67</v>
      </c>
      <c r="Y448" s="16">
        <f>26673404/(10000000)</f>
        <v>2.6673404000000001</v>
      </c>
      <c r="Z448" s="16">
        <f t="shared" si="32"/>
        <v>0</v>
      </c>
      <c r="AA448" s="16">
        <f t="shared" si="32"/>
        <v>0</v>
      </c>
      <c r="AB448" s="16">
        <f>26673404/(10000000)</f>
        <v>2.6673404000000001</v>
      </c>
    </row>
    <row r="449" spans="1:28" ht="51">
      <c r="A449" s="10">
        <v>444</v>
      </c>
      <c r="B449" s="12">
        <v>265</v>
      </c>
      <c r="C449" s="94" t="s">
        <v>1082</v>
      </c>
      <c r="D449" s="12" t="s">
        <v>1118</v>
      </c>
      <c r="E449" s="12">
        <v>14</v>
      </c>
      <c r="F449" s="12">
        <v>5</v>
      </c>
      <c r="G449" s="10" t="s">
        <v>68</v>
      </c>
      <c r="H449" s="13" t="s">
        <v>34</v>
      </c>
      <c r="I449" s="15" t="s">
        <v>1122</v>
      </c>
      <c r="J449" s="15"/>
      <c r="K449" s="104" t="s">
        <v>1120</v>
      </c>
      <c r="L449" s="16">
        <f>122900000/(10000000)</f>
        <v>12.29</v>
      </c>
      <c r="M449" s="16">
        <f>0/(10000000)</f>
        <v>0</v>
      </c>
      <c r="N449" s="16">
        <f>0/(10000000)</f>
        <v>0</v>
      </c>
      <c r="O449" s="16">
        <v>12.29</v>
      </c>
      <c r="P449" s="16">
        <f t="shared" si="30"/>
        <v>0</v>
      </c>
      <c r="Q449" s="16">
        <f t="shared" si="22"/>
        <v>12.29</v>
      </c>
      <c r="R449" s="17">
        <v>43859</v>
      </c>
      <c r="S449" s="17">
        <v>45930</v>
      </c>
      <c r="T449" s="10"/>
      <c r="U449" s="10"/>
      <c r="V449" s="10">
        <v>12.29</v>
      </c>
      <c r="W449" s="16">
        <f>0/(10000000)</f>
        <v>0</v>
      </c>
      <c r="X449" s="16">
        <f t="shared" si="23"/>
        <v>12.29</v>
      </c>
      <c r="Y449" s="16">
        <f>117032600/(10000000)</f>
        <v>11.70326</v>
      </c>
      <c r="Z449" s="16">
        <f t="shared" si="32"/>
        <v>0</v>
      </c>
      <c r="AA449" s="16">
        <f t="shared" si="32"/>
        <v>0</v>
      </c>
      <c r="AB449" s="16">
        <f>117032600/(10000000)</f>
        <v>11.70326</v>
      </c>
    </row>
    <row r="450" spans="1:28" ht="63">
      <c r="A450" s="10">
        <v>445</v>
      </c>
      <c r="B450" s="105">
        <v>135</v>
      </c>
      <c r="C450" s="106" t="s">
        <v>1123</v>
      </c>
      <c r="D450" s="106" t="s">
        <v>1124</v>
      </c>
      <c r="E450" s="105">
        <v>14</v>
      </c>
      <c r="F450" s="105">
        <v>5</v>
      </c>
      <c r="G450" s="107" t="s">
        <v>80</v>
      </c>
      <c r="H450" s="18" t="s">
        <v>37</v>
      </c>
      <c r="I450" s="15" t="s">
        <v>1125</v>
      </c>
      <c r="J450" s="15"/>
      <c r="K450" s="106" t="s">
        <v>1126</v>
      </c>
      <c r="L450" s="16">
        <f>57895336.3/(10000000)</f>
        <v>5.7895336299999993</v>
      </c>
      <c r="M450" s="108">
        <f>L450</f>
        <v>5.7895336299999993</v>
      </c>
      <c r="N450" s="108">
        <v>0</v>
      </c>
      <c r="O450" s="108">
        <v>0</v>
      </c>
      <c r="P450" s="16">
        <f t="shared" si="30"/>
        <v>0</v>
      </c>
      <c r="Q450" s="16">
        <f t="shared" si="22"/>
        <v>5.7895336299999993</v>
      </c>
      <c r="R450" s="108" t="s">
        <v>1127</v>
      </c>
      <c r="S450" s="108" t="s">
        <v>181</v>
      </c>
      <c r="T450" s="108">
        <f>M450</f>
        <v>5.7895336299999993</v>
      </c>
      <c r="U450" s="16">
        <f>0/(10000000)</f>
        <v>0</v>
      </c>
      <c r="V450" s="16">
        <f>0/(10000000)</f>
        <v>0</v>
      </c>
      <c r="W450" s="16">
        <f>0/(10000000)</f>
        <v>0</v>
      </c>
      <c r="X450" s="16">
        <f t="shared" si="23"/>
        <v>5.7895336299999993</v>
      </c>
      <c r="Y450" s="16">
        <f>57895336.3/(10000000)</f>
        <v>5.7895336299999993</v>
      </c>
      <c r="Z450" s="16">
        <f>57895336.3/(10000000)</f>
        <v>5.7895336299999993</v>
      </c>
      <c r="AA450" s="109">
        <v>0</v>
      </c>
      <c r="AB450" s="110">
        <f>Y450-Z450</f>
        <v>0</v>
      </c>
    </row>
    <row r="451" spans="1:28" ht="52.5">
      <c r="A451" s="10">
        <v>446</v>
      </c>
      <c r="B451" s="105">
        <v>135</v>
      </c>
      <c r="C451" s="106" t="s">
        <v>1123</v>
      </c>
      <c r="D451" s="106" t="s">
        <v>1124</v>
      </c>
      <c r="E451" s="105">
        <v>14</v>
      </c>
      <c r="F451" s="105">
        <v>6</v>
      </c>
      <c r="G451" s="107" t="s">
        <v>39</v>
      </c>
      <c r="H451" s="13" t="s">
        <v>199</v>
      </c>
      <c r="I451" s="15" t="s">
        <v>1128</v>
      </c>
      <c r="J451" s="15"/>
      <c r="K451" s="106" t="s">
        <v>1129</v>
      </c>
      <c r="L451" s="16">
        <v>10.3</v>
      </c>
      <c r="M451" s="108">
        <f>L451*30%</f>
        <v>3.0900000000000003</v>
      </c>
      <c r="N451" s="108">
        <v>7.21</v>
      </c>
      <c r="O451" s="108">
        <v>0</v>
      </c>
      <c r="P451" s="108">
        <v>0</v>
      </c>
      <c r="Q451" s="16">
        <f t="shared" si="22"/>
        <v>10.3</v>
      </c>
      <c r="R451" s="108" t="s">
        <v>202</v>
      </c>
      <c r="S451" s="108" t="s">
        <v>1130</v>
      </c>
      <c r="T451" s="108">
        <f>1.12+3.95</f>
        <v>5.07</v>
      </c>
      <c r="U451" s="110">
        <v>0</v>
      </c>
      <c r="V451" s="110">
        <v>0</v>
      </c>
      <c r="W451" s="110"/>
      <c r="X451" s="16">
        <f t="shared" si="23"/>
        <v>5.07</v>
      </c>
      <c r="Y451" s="16">
        <f>50737245/(10000000)</f>
        <v>5.0737245</v>
      </c>
      <c r="Z451" s="109">
        <v>0</v>
      </c>
      <c r="AA451" s="109">
        <v>0</v>
      </c>
      <c r="AB451" s="16">
        <f>50737245/(10000000)</f>
        <v>5.0737245</v>
      </c>
    </row>
    <row r="452" spans="1:28" ht="52.5">
      <c r="A452" s="10">
        <v>447</v>
      </c>
      <c r="B452" s="12">
        <v>267</v>
      </c>
      <c r="C452" s="12" t="s">
        <v>1131</v>
      </c>
      <c r="D452" s="12" t="s">
        <v>1132</v>
      </c>
      <c r="E452" s="12">
        <v>14</v>
      </c>
      <c r="F452" s="12">
        <v>5</v>
      </c>
      <c r="G452" s="10" t="s">
        <v>33</v>
      </c>
      <c r="H452" s="18" t="s">
        <v>37</v>
      </c>
      <c r="I452" s="15" t="s">
        <v>1133</v>
      </c>
      <c r="J452" s="15"/>
      <c r="K452" s="13" t="s">
        <v>738</v>
      </c>
      <c r="L452" s="16">
        <f>23781051.52/(10000000)</f>
        <v>2.3781051519999998</v>
      </c>
      <c r="M452" s="16">
        <f>23781051.52/(10000000)</f>
        <v>2.3781051519999998</v>
      </c>
      <c r="N452" s="16">
        <f>0/(10000000)</f>
        <v>0</v>
      </c>
      <c r="O452" s="16">
        <f>0/(10000000)</f>
        <v>0</v>
      </c>
      <c r="P452" s="16">
        <f>0/(10000000)</f>
        <v>0</v>
      </c>
      <c r="Q452" s="16">
        <f t="shared" si="22"/>
        <v>2.3781051519999998</v>
      </c>
      <c r="R452" s="102">
        <v>45085</v>
      </c>
      <c r="S452" s="17">
        <v>45945</v>
      </c>
      <c r="T452" s="16">
        <f>23781051.52/(10000000)</f>
        <v>2.3781051519999998</v>
      </c>
      <c r="U452" s="16">
        <f>0/(10000000)</f>
        <v>0</v>
      </c>
      <c r="V452" s="16">
        <f>0/(10000000)</f>
        <v>0</v>
      </c>
      <c r="W452" s="16">
        <f>0/(10000000)</f>
        <v>0</v>
      </c>
      <c r="X452" s="16">
        <f t="shared" si="23"/>
        <v>2.3781051519999998</v>
      </c>
      <c r="Y452" s="16">
        <f>23781051.52/(10000000)</f>
        <v>2.3781051519999998</v>
      </c>
      <c r="Z452" s="16">
        <f t="shared" ref="Z452:AA455" si="33">0/(10000000)</f>
        <v>0</v>
      </c>
      <c r="AA452" s="16">
        <f t="shared" si="33"/>
        <v>0</v>
      </c>
      <c r="AB452" s="16">
        <f>23781051.52/(10000000)</f>
        <v>2.3781051519999998</v>
      </c>
    </row>
    <row r="453" spans="1:28" ht="21">
      <c r="A453" s="10">
        <v>448</v>
      </c>
      <c r="B453" s="12">
        <v>267</v>
      </c>
      <c r="C453" s="12" t="s">
        <v>1131</v>
      </c>
      <c r="D453" s="12" t="s">
        <v>1132</v>
      </c>
      <c r="E453" s="12">
        <v>14</v>
      </c>
      <c r="F453" s="12">
        <v>5</v>
      </c>
      <c r="G453" s="10" t="s">
        <v>33</v>
      </c>
      <c r="H453" s="13" t="s">
        <v>34</v>
      </c>
      <c r="I453" s="15" t="s">
        <v>1134</v>
      </c>
      <c r="J453" s="15"/>
      <c r="K453" s="13" t="s">
        <v>738</v>
      </c>
      <c r="L453" s="16">
        <f>44338382/(10000000)</f>
        <v>4.4338382000000003</v>
      </c>
      <c r="M453" s="16">
        <f>4433838/(10000000)</f>
        <v>0.44338379999999999</v>
      </c>
      <c r="N453" s="16">
        <f t="shared" ref="N453:O466" si="34">0/(10000000)</f>
        <v>0</v>
      </c>
      <c r="O453" s="16">
        <f>39904544/(10000000)</f>
        <v>3.9904544</v>
      </c>
      <c r="P453" s="16">
        <f t="shared" ref="P453:P459" si="35">0/(10000000)</f>
        <v>0</v>
      </c>
      <c r="Q453" s="16">
        <f t="shared" si="22"/>
        <v>4.4338382000000003</v>
      </c>
      <c r="R453" s="102">
        <v>44081</v>
      </c>
      <c r="S453" s="17">
        <v>45945</v>
      </c>
      <c r="T453" s="16">
        <f>1360462/(10000000)</f>
        <v>0.13604620000000001</v>
      </c>
      <c r="U453" s="16">
        <f t="shared" ref="U453:V466" si="36">0/(10000000)</f>
        <v>0</v>
      </c>
      <c r="V453" s="16">
        <f>12244162/(10000000)</f>
        <v>1.2244162000000001</v>
      </c>
      <c r="W453" s="16">
        <f t="shared" ref="W453:W459" si="37">0/(10000000)</f>
        <v>0</v>
      </c>
      <c r="X453" s="16">
        <f t="shared" si="23"/>
        <v>1.3604624000000001</v>
      </c>
      <c r="Y453" s="16">
        <f>13604624.58/(10000000)</f>
        <v>1.360462458</v>
      </c>
      <c r="Z453" s="16">
        <f t="shared" si="33"/>
        <v>0</v>
      </c>
      <c r="AA453" s="16">
        <f t="shared" si="33"/>
        <v>0</v>
      </c>
      <c r="AB453" s="16">
        <f>13604624.58/(10000000)</f>
        <v>1.360462458</v>
      </c>
    </row>
    <row r="454" spans="1:28" ht="31.5">
      <c r="A454" s="10">
        <v>449</v>
      </c>
      <c r="B454" s="12">
        <v>267</v>
      </c>
      <c r="C454" s="12" t="s">
        <v>1131</v>
      </c>
      <c r="D454" s="12" t="s">
        <v>1132</v>
      </c>
      <c r="E454" s="12">
        <v>14</v>
      </c>
      <c r="F454" s="12">
        <v>5</v>
      </c>
      <c r="G454" s="10" t="s">
        <v>33</v>
      </c>
      <c r="H454" s="18" t="s">
        <v>37</v>
      </c>
      <c r="I454" s="15" t="s">
        <v>1135</v>
      </c>
      <c r="J454" s="15"/>
      <c r="K454" s="13" t="s">
        <v>738</v>
      </c>
      <c r="L454" s="16">
        <f>2362502/(10000000)</f>
        <v>0.23625019999999999</v>
      </c>
      <c r="M454" s="16">
        <f>2362502/(10000000)</f>
        <v>0.23625019999999999</v>
      </c>
      <c r="N454" s="16">
        <f t="shared" si="34"/>
        <v>0</v>
      </c>
      <c r="O454" s="16">
        <f t="shared" si="34"/>
        <v>0</v>
      </c>
      <c r="P454" s="16">
        <f t="shared" si="35"/>
        <v>0</v>
      </c>
      <c r="Q454" s="16">
        <f t="shared" si="22"/>
        <v>0.23625019999999999</v>
      </c>
      <c r="R454" s="10"/>
      <c r="S454" s="17"/>
      <c r="T454" s="16">
        <f>2362502/(10000000)</f>
        <v>0.23625019999999999</v>
      </c>
      <c r="U454" s="16">
        <f t="shared" si="36"/>
        <v>0</v>
      </c>
      <c r="V454" s="16">
        <f t="shared" si="36"/>
        <v>0</v>
      </c>
      <c r="W454" s="16">
        <f t="shared" si="37"/>
        <v>0</v>
      </c>
      <c r="X454" s="16">
        <f t="shared" si="23"/>
        <v>0.23625019999999999</v>
      </c>
      <c r="Y454" s="16">
        <f>2362502/(10000000)</f>
        <v>0.23625019999999999</v>
      </c>
      <c r="Z454" s="16">
        <f t="shared" si="33"/>
        <v>0</v>
      </c>
      <c r="AA454" s="16">
        <f t="shared" si="33"/>
        <v>0</v>
      </c>
      <c r="AB454" s="16">
        <f>2362502/(10000000)</f>
        <v>0.23625019999999999</v>
      </c>
    </row>
    <row r="455" spans="1:28" ht="42">
      <c r="A455" s="10">
        <v>450</v>
      </c>
      <c r="B455" s="12">
        <v>267</v>
      </c>
      <c r="C455" s="12" t="s">
        <v>1131</v>
      </c>
      <c r="D455" s="12" t="s">
        <v>1132</v>
      </c>
      <c r="E455" s="12">
        <v>14</v>
      </c>
      <c r="F455" s="12">
        <v>5</v>
      </c>
      <c r="G455" s="10" t="s">
        <v>33</v>
      </c>
      <c r="H455" s="18" t="s">
        <v>37</v>
      </c>
      <c r="I455" s="15" t="s">
        <v>1136</v>
      </c>
      <c r="J455" s="15"/>
      <c r="K455" s="13" t="s">
        <v>738</v>
      </c>
      <c r="L455" s="16">
        <f>35820431.08/(10000000)</f>
        <v>3.5820431079999997</v>
      </c>
      <c r="M455" s="16">
        <f>35820431.08/(10000000)</f>
        <v>3.5820431079999997</v>
      </c>
      <c r="N455" s="16">
        <f t="shared" si="34"/>
        <v>0</v>
      </c>
      <c r="O455" s="16">
        <f t="shared" si="34"/>
        <v>0</v>
      </c>
      <c r="P455" s="16">
        <f t="shared" si="35"/>
        <v>0</v>
      </c>
      <c r="Q455" s="16">
        <f t="shared" ref="Q455:Q503" si="38">SUM(M455:P455)</f>
        <v>3.5820431079999997</v>
      </c>
      <c r="R455" s="10"/>
      <c r="S455" s="17"/>
      <c r="T455" s="16">
        <f>35820431.08/(10000000)</f>
        <v>3.5820431079999997</v>
      </c>
      <c r="U455" s="16">
        <f t="shared" si="36"/>
        <v>0</v>
      </c>
      <c r="V455" s="16">
        <f t="shared" si="36"/>
        <v>0</v>
      </c>
      <c r="W455" s="16">
        <f t="shared" si="37"/>
        <v>0</v>
      </c>
      <c r="X455" s="16">
        <f t="shared" ref="X455:X503" si="39">T455+U455+V455+W455</f>
        <v>3.5820431079999997</v>
      </c>
      <c r="Y455" s="16">
        <f>35820431.08/(10000000)</f>
        <v>3.5820431079999997</v>
      </c>
      <c r="Z455" s="16">
        <f t="shared" si="33"/>
        <v>0</v>
      </c>
      <c r="AA455" s="16">
        <f t="shared" si="33"/>
        <v>0</v>
      </c>
      <c r="AB455" s="16">
        <f>35820431.08/(10000000)</f>
        <v>3.5820431079999997</v>
      </c>
    </row>
    <row r="456" spans="1:28" ht="42">
      <c r="A456" s="10">
        <v>451</v>
      </c>
      <c r="B456" s="12">
        <v>267</v>
      </c>
      <c r="C456" s="12" t="s">
        <v>1131</v>
      </c>
      <c r="D456" s="12" t="s">
        <v>1132</v>
      </c>
      <c r="E456" s="12">
        <v>14</v>
      </c>
      <c r="F456" s="12">
        <v>5</v>
      </c>
      <c r="G456" s="10" t="s">
        <v>80</v>
      </c>
      <c r="H456" s="13" t="s">
        <v>69</v>
      </c>
      <c r="I456" s="15" t="s">
        <v>1137</v>
      </c>
      <c r="J456" s="15"/>
      <c r="K456" s="13" t="s">
        <v>1138</v>
      </c>
      <c r="L456" s="16">
        <f>56025877.75/(10000000)</f>
        <v>5.6025877749999999</v>
      </c>
      <c r="M456" s="16">
        <f>56025877.75/(10000000)</f>
        <v>5.6025877749999999</v>
      </c>
      <c r="N456" s="16">
        <f t="shared" si="34"/>
        <v>0</v>
      </c>
      <c r="O456" s="16">
        <f t="shared" si="34"/>
        <v>0</v>
      </c>
      <c r="P456" s="16">
        <f t="shared" si="35"/>
        <v>0</v>
      </c>
      <c r="Q456" s="16">
        <f t="shared" si="38"/>
        <v>5.6025877749999999</v>
      </c>
      <c r="R456" s="10"/>
      <c r="S456" s="17">
        <v>45602</v>
      </c>
      <c r="T456" s="16">
        <f>0/(10000000)</f>
        <v>0</v>
      </c>
      <c r="U456" s="16">
        <f t="shared" si="36"/>
        <v>0</v>
      </c>
      <c r="V456" s="16">
        <f t="shared" si="36"/>
        <v>0</v>
      </c>
      <c r="W456" s="16">
        <f t="shared" si="37"/>
        <v>0</v>
      </c>
      <c r="X456" s="16">
        <f t="shared" si="39"/>
        <v>0</v>
      </c>
      <c r="Y456" s="16">
        <f>56025877.75/(10000000)</f>
        <v>5.6025877749999999</v>
      </c>
      <c r="Z456" s="16">
        <f>56025877.75/(10000000)</f>
        <v>5.6025877749999999</v>
      </c>
      <c r="AA456" s="16">
        <f>0/(10000000)</f>
        <v>0</v>
      </c>
      <c r="AB456" s="16">
        <f>0/(10000000)</f>
        <v>0</v>
      </c>
    </row>
    <row r="457" spans="1:28" ht="31.5">
      <c r="A457" s="10">
        <v>452</v>
      </c>
      <c r="B457" s="12">
        <v>267</v>
      </c>
      <c r="C457" s="12" t="s">
        <v>1131</v>
      </c>
      <c r="D457" s="12" t="s">
        <v>1132</v>
      </c>
      <c r="E457" s="12">
        <v>14</v>
      </c>
      <c r="F457" s="12">
        <v>5</v>
      </c>
      <c r="G457" s="10" t="s">
        <v>80</v>
      </c>
      <c r="H457" s="13" t="s">
        <v>69</v>
      </c>
      <c r="I457" s="15" t="s">
        <v>1139</v>
      </c>
      <c r="J457" s="15"/>
      <c r="K457" s="13" t="s">
        <v>1140</v>
      </c>
      <c r="L457" s="16">
        <f>1926314/(10000000)</f>
        <v>0.19263140000000001</v>
      </c>
      <c r="M457" s="16">
        <f>1926314/(10000000)</f>
        <v>0.19263140000000001</v>
      </c>
      <c r="N457" s="16">
        <f t="shared" si="34"/>
        <v>0</v>
      </c>
      <c r="O457" s="16">
        <f t="shared" si="34"/>
        <v>0</v>
      </c>
      <c r="P457" s="16">
        <f t="shared" si="35"/>
        <v>0</v>
      </c>
      <c r="Q457" s="16">
        <f t="shared" si="38"/>
        <v>0.19263140000000001</v>
      </c>
      <c r="R457" s="10"/>
      <c r="S457" s="17">
        <v>45629</v>
      </c>
      <c r="T457" s="16">
        <f>0/(10000000)</f>
        <v>0</v>
      </c>
      <c r="U457" s="16">
        <f t="shared" si="36"/>
        <v>0</v>
      </c>
      <c r="V457" s="16">
        <f t="shared" si="36"/>
        <v>0</v>
      </c>
      <c r="W457" s="16">
        <f t="shared" si="37"/>
        <v>0</v>
      </c>
      <c r="X457" s="16">
        <f t="shared" si="39"/>
        <v>0</v>
      </c>
      <c r="Y457" s="16">
        <f>1926314/(10000000)</f>
        <v>0.19263140000000001</v>
      </c>
      <c r="Z457" s="16">
        <f>1926314/(10000000)</f>
        <v>0.19263140000000001</v>
      </c>
      <c r="AA457" s="16">
        <f>0/(10000000)</f>
        <v>0</v>
      </c>
      <c r="AB457" s="16">
        <f>0/(10000000)</f>
        <v>0</v>
      </c>
    </row>
    <row r="458" spans="1:28" ht="21">
      <c r="A458" s="10">
        <v>453</v>
      </c>
      <c r="B458" s="12">
        <v>267</v>
      </c>
      <c r="C458" s="12" t="s">
        <v>1131</v>
      </c>
      <c r="D458" s="12" t="s">
        <v>1132</v>
      </c>
      <c r="E458" s="12">
        <v>14</v>
      </c>
      <c r="F458" s="12">
        <v>6</v>
      </c>
      <c r="G458" s="10" t="s">
        <v>39</v>
      </c>
      <c r="H458" s="18" t="s">
        <v>37</v>
      </c>
      <c r="I458" s="15" t="s">
        <v>1141</v>
      </c>
      <c r="J458" s="15"/>
      <c r="K458" s="13" t="s">
        <v>738</v>
      </c>
      <c r="L458" s="16">
        <f>389616/(10000000)</f>
        <v>3.8961599999999999E-2</v>
      </c>
      <c r="M458" s="16">
        <f>389616/(10000000)</f>
        <v>3.8961599999999999E-2</v>
      </c>
      <c r="N458" s="16">
        <f t="shared" si="34"/>
        <v>0</v>
      </c>
      <c r="O458" s="16">
        <f t="shared" si="34"/>
        <v>0</v>
      </c>
      <c r="P458" s="16">
        <f t="shared" si="35"/>
        <v>0</v>
      </c>
      <c r="Q458" s="16">
        <f t="shared" si="38"/>
        <v>3.8961599999999999E-2</v>
      </c>
      <c r="R458" s="102">
        <v>45380</v>
      </c>
      <c r="S458" s="17"/>
      <c r="T458" s="16">
        <f>389616/(10000000)</f>
        <v>3.8961599999999999E-2</v>
      </c>
      <c r="U458" s="16">
        <f t="shared" si="36"/>
        <v>0</v>
      </c>
      <c r="V458" s="16">
        <f t="shared" si="36"/>
        <v>0</v>
      </c>
      <c r="W458" s="16">
        <f t="shared" si="37"/>
        <v>0</v>
      </c>
      <c r="X458" s="16">
        <f t="shared" si="39"/>
        <v>3.8961599999999999E-2</v>
      </c>
      <c r="Y458" s="16">
        <f>389616/(10000000)</f>
        <v>3.8961599999999999E-2</v>
      </c>
      <c r="Z458" s="16">
        <f t="shared" ref="Z458:AA466" si="40">0/(10000000)</f>
        <v>0</v>
      </c>
      <c r="AA458" s="16">
        <f t="shared" si="40"/>
        <v>0</v>
      </c>
      <c r="AB458" s="16">
        <f>389616/(10000000)</f>
        <v>3.8961599999999999E-2</v>
      </c>
    </row>
    <row r="459" spans="1:28" ht="31.5">
      <c r="A459" s="10">
        <v>454</v>
      </c>
      <c r="B459" s="12">
        <v>267</v>
      </c>
      <c r="C459" s="12" t="s">
        <v>1131</v>
      </c>
      <c r="D459" s="12" t="s">
        <v>1132</v>
      </c>
      <c r="E459" s="12">
        <v>14</v>
      </c>
      <c r="F459" s="12">
        <v>6</v>
      </c>
      <c r="G459" s="10" t="s">
        <v>39</v>
      </c>
      <c r="H459" s="18" t="s">
        <v>37</v>
      </c>
      <c r="I459" s="15" t="s">
        <v>1142</v>
      </c>
      <c r="J459" s="15"/>
      <c r="K459" s="13" t="s">
        <v>738</v>
      </c>
      <c r="L459" s="16">
        <f>5572583.66/(10000000)</f>
        <v>0.557258366</v>
      </c>
      <c r="M459" s="16">
        <f>5572583.66/(10000000)</f>
        <v>0.557258366</v>
      </c>
      <c r="N459" s="16">
        <f t="shared" si="34"/>
        <v>0</v>
      </c>
      <c r="O459" s="16">
        <f t="shared" si="34"/>
        <v>0</v>
      </c>
      <c r="P459" s="16">
        <f t="shared" si="35"/>
        <v>0</v>
      </c>
      <c r="Q459" s="16">
        <f t="shared" si="38"/>
        <v>0.557258366</v>
      </c>
      <c r="R459" s="10"/>
      <c r="S459" s="17"/>
      <c r="T459" s="16">
        <f>5572583.66/(10000000)</f>
        <v>0.557258366</v>
      </c>
      <c r="U459" s="16">
        <f t="shared" si="36"/>
        <v>0</v>
      </c>
      <c r="V459" s="16">
        <f t="shared" si="36"/>
        <v>0</v>
      </c>
      <c r="W459" s="16">
        <f t="shared" si="37"/>
        <v>0</v>
      </c>
      <c r="X459" s="16">
        <f t="shared" si="39"/>
        <v>0.557258366</v>
      </c>
      <c r="Y459" s="16">
        <f>5572583.66/(10000000)</f>
        <v>0.557258366</v>
      </c>
      <c r="Z459" s="16">
        <f t="shared" si="40"/>
        <v>0</v>
      </c>
      <c r="AA459" s="16">
        <f t="shared" si="40"/>
        <v>0</v>
      </c>
      <c r="AB459" s="16">
        <f>5572583.66/(10000000)</f>
        <v>0.557258366</v>
      </c>
    </row>
    <row r="460" spans="1:28" ht="31.5">
      <c r="A460" s="10">
        <v>455</v>
      </c>
      <c r="B460" s="12">
        <v>267</v>
      </c>
      <c r="C460" s="12" t="s">
        <v>1131</v>
      </c>
      <c r="D460" s="12" t="s">
        <v>1132</v>
      </c>
      <c r="E460" s="12">
        <v>14</v>
      </c>
      <c r="F460" s="12">
        <v>5</v>
      </c>
      <c r="G460" s="10" t="s">
        <v>95</v>
      </c>
      <c r="H460" s="13" t="s">
        <v>1143</v>
      </c>
      <c r="I460" s="15" t="s">
        <v>1144</v>
      </c>
      <c r="J460" s="15"/>
      <c r="K460" s="13" t="s">
        <v>738</v>
      </c>
      <c r="L460" s="16">
        <f>9607230/(10000000)</f>
        <v>0.96072299999999999</v>
      </c>
      <c r="M460" s="16">
        <f t="shared" ref="M460:M466" si="41">0/(10000000)</f>
        <v>0</v>
      </c>
      <c r="N460" s="16">
        <f t="shared" si="34"/>
        <v>0</v>
      </c>
      <c r="O460" s="16">
        <f t="shared" si="34"/>
        <v>0</v>
      </c>
      <c r="P460" s="16">
        <f>9607230/(10000000)</f>
        <v>0.96072299999999999</v>
      </c>
      <c r="Q460" s="16">
        <f t="shared" si="38"/>
        <v>0.96072299999999999</v>
      </c>
      <c r="R460" s="10"/>
      <c r="S460" s="17"/>
      <c r="T460" s="16">
        <f t="shared" ref="T460:T466" si="42">0/(10000000)</f>
        <v>0</v>
      </c>
      <c r="U460" s="16">
        <f t="shared" si="36"/>
        <v>0</v>
      </c>
      <c r="V460" s="16">
        <f t="shared" si="36"/>
        <v>0</v>
      </c>
      <c r="W460" s="16">
        <f>9607230/(10000000)</f>
        <v>0.96072299999999999</v>
      </c>
      <c r="X460" s="16">
        <f t="shared" si="39"/>
        <v>0.96072299999999999</v>
      </c>
      <c r="Y460" s="16">
        <f>2606203.5/(10000000)</f>
        <v>0.26062035</v>
      </c>
      <c r="Z460" s="16">
        <f t="shared" si="40"/>
        <v>0</v>
      </c>
      <c r="AA460" s="16">
        <f t="shared" si="40"/>
        <v>0</v>
      </c>
      <c r="AB460" s="16">
        <f>2606203.5/(10000000)</f>
        <v>0.26062035</v>
      </c>
    </row>
    <row r="461" spans="1:28" ht="52.5">
      <c r="A461" s="10">
        <v>456</v>
      </c>
      <c r="B461" s="12">
        <v>267</v>
      </c>
      <c r="C461" s="12" t="s">
        <v>1131</v>
      </c>
      <c r="D461" s="12" t="s">
        <v>1132</v>
      </c>
      <c r="E461" s="12">
        <v>14</v>
      </c>
      <c r="F461" s="12">
        <v>5</v>
      </c>
      <c r="G461" s="10" t="s">
        <v>48</v>
      </c>
      <c r="H461" s="13" t="s">
        <v>1143</v>
      </c>
      <c r="I461" s="15" t="s">
        <v>1145</v>
      </c>
      <c r="J461" s="15"/>
      <c r="K461" s="13"/>
      <c r="L461" s="16">
        <f>20273769/(10000000)</f>
        <v>2.0273769000000001</v>
      </c>
      <c r="M461" s="16">
        <f t="shared" si="41"/>
        <v>0</v>
      </c>
      <c r="N461" s="16">
        <f t="shared" si="34"/>
        <v>0</v>
      </c>
      <c r="O461" s="16">
        <f t="shared" si="34"/>
        <v>0</v>
      </c>
      <c r="P461" s="16">
        <f>20273769/(10000000)</f>
        <v>2.0273769000000001</v>
      </c>
      <c r="Q461" s="16">
        <f t="shared" si="38"/>
        <v>2.0273769000000001</v>
      </c>
      <c r="R461" s="10"/>
      <c r="S461" s="17"/>
      <c r="T461" s="16">
        <f t="shared" si="42"/>
        <v>0</v>
      </c>
      <c r="U461" s="16">
        <f t="shared" si="36"/>
        <v>0</v>
      </c>
      <c r="V461" s="16">
        <f t="shared" si="36"/>
        <v>0</v>
      </c>
      <c r="W461" s="16">
        <f>20273769/(10000000)</f>
        <v>2.0273769000000001</v>
      </c>
      <c r="X461" s="16">
        <f t="shared" si="39"/>
        <v>2.0273769000000001</v>
      </c>
      <c r="Y461" s="16">
        <f>7190363/(10000000)</f>
        <v>0.71903629999999996</v>
      </c>
      <c r="Z461" s="16">
        <f t="shared" si="40"/>
        <v>0</v>
      </c>
      <c r="AA461" s="16">
        <f t="shared" si="40"/>
        <v>0</v>
      </c>
      <c r="AB461" s="16">
        <f>7190363/(10000000)</f>
        <v>0.71903629999999996</v>
      </c>
    </row>
    <row r="462" spans="1:28" ht="52.5">
      <c r="A462" s="10">
        <v>457</v>
      </c>
      <c r="B462" s="12">
        <v>267</v>
      </c>
      <c r="C462" s="12" t="s">
        <v>1131</v>
      </c>
      <c r="D462" s="12" t="s">
        <v>1132</v>
      </c>
      <c r="E462" s="12">
        <v>14</v>
      </c>
      <c r="F462" s="12">
        <v>6</v>
      </c>
      <c r="G462" s="10" t="s">
        <v>52</v>
      </c>
      <c r="H462" s="13" t="s">
        <v>1143</v>
      </c>
      <c r="I462" s="15" t="s">
        <v>1146</v>
      </c>
      <c r="J462" s="15"/>
      <c r="K462" s="13" t="s">
        <v>738</v>
      </c>
      <c r="L462" s="16">
        <f>1782865/(10000000)</f>
        <v>0.17828649999999999</v>
      </c>
      <c r="M462" s="16">
        <f t="shared" si="41"/>
        <v>0</v>
      </c>
      <c r="N462" s="16">
        <f t="shared" si="34"/>
        <v>0</v>
      </c>
      <c r="O462" s="16">
        <f t="shared" si="34"/>
        <v>0</v>
      </c>
      <c r="P462" s="16">
        <f>1782865/(10000000)</f>
        <v>0.17828649999999999</v>
      </c>
      <c r="Q462" s="16">
        <f t="shared" si="38"/>
        <v>0.17828649999999999</v>
      </c>
      <c r="R462" s="10"/>
      <c r="S462" s="17"/>
      <c r="T462" s="16">
        <f t="shared" si="42"/>
        <v>0</v>
      </c>
      <c r="U462" s="16">
        <f t="shared" si="36"/>
        <v>0</v>
      </c>
      <c r="V462" s="16">
        <f t="shared" si="36"/>
        <v>0</v>
      </c>
      <c r="W462" s="16">
        <f>1419905.95/(10000000)</f>
        <v>0.141990595</v>
      </c>
      <c r="X462" s="16">
        <f t="shared" si="39"/>
        <v>0.141990595</v>
      </c>
      <c r="Y462" s="16">
        <f>278363.05/(10000000)</f>
        <v>2.7836304999999999E-2</v>
      </c>
      <c r="Z462" s="16">
        <f t="shared" si="40"/>
        <v>0</v>
      </c>
      <c r="AA462" s="16">
        <f t="shared" si="40"/>
        <v>0</v>
      </c>
      <c r="AB462" s="16">
        <f>278363.05/(10000000)</f>
        <v>2.7836304999999999E-2</v>
      </c>
    </row>
    <row r="463" spans="1:28" ht="52.5">
      <c r="A463" s="10">
        <v>458</v>
      </c>
      <c r="B463" s="12">
        <v>267</v>
      </c>
      <c r="C463" s="12" t="s">
        <v>1131</v>
      </c>
      <c r="D463" s="12" t="s">
        <v>1132</v>
      </c>
      <c r="E463" s="12">
        <v>14</v>
      </c>
      <c r="F463" s="12">
        <v>6</v>
      </c>
      <c r="G463" s="10" t="s">
        <v>48</v>
      </c>
      <c r="H463" s="13" t="s">
        <v>1143</v>
      </c>
      <c r="I463" s="15" t="s">
        <v>1147</v>
      </c>
      <c r="J463" s="15"/>
      <c r="K463" s="13" t="s">
        <v>738</v>
      </c>
      <c r="L463" s="16">
        <f>74733796/(10000000)</f>
        <v>7.4733796000000003</v>
      </c>
      <c r="M463" s="16">
        <f t="shared" si="41"/>
        <v>0</v>
      </c>
      <c r="N463" s="16">
        <f t="shared" si="34"/>
        <v>0</v>
      </c>
      <c r="O463" s="16">
        <f t="shared" si="34"/>
        <v>0</v>
      </c>
      <c r="P463" s="16">
        <f>74733796/(10000000)</f>
        <v>7.4733796000000003</v>
      </c>
      <c r="Q463" s="16">
        <f t="shared" si="38"/>
        <v>7.4733796000000003</v>
      </c>
      <c r="R463" s="10"/>
      <c r="S463" s="17"/>
      <c r="T463" s="16">
        <f t="shared" si="42"/>
        <v>0</v>
      </c>
      <c r="U463" s="16">
        <f t="shared" si="36"/>
        <v>0</v>
      </c>
      <c r="V463" s="16">
        <f t="shared" si="36"/>
        <v>0</v>
      </c>
      <c r="W463" s="16">
        <f>74733796/(10000000)</f>
        <v>7.4733796000000003</v>
      </c>
      <c r="X463" s="16">
        <f t="shared" si="39"/>
        <v>7.4733796000000003</v>
      </c>
      <c r="Y463" s="16">
        <f>65326248.67/(10000000)</f>
        <v>6.532624867</v>
      </c>
      <c r="Z463" s="16">
        <f t="shared" si="40"/>
        <v>0</v>
      </c>
      <c r="AA463" s="16">
        <f t="shared" si="40"/>
        <v>0</v>
      </c>
      <c r="AB463" s="16">
        <f>65326248.67/(10000000)</f>
        <v>6.532624867</v>
      </c>
    </row>
    <row r="464" spans="1:28" ht="52.5">
      <c r="A464" s="10">
        <v>459</v>
      </c>
      <c r="B464" s="12">
        <v>267</v>
      </c>
      <c r="C464" s="12" t="s">
        <v>1131</v>
      </c>
      <c r="D464" s="12" t="s">
        <v>1132</v>
      </c>
      <c r="E464" s="12">
        <v>14</v>
      </c>
      <c r="F464" s="12">
        <v>6</v>
      </c>
      <c r="G464" s="10" t="s">
        <v>48</v>
      </c>
      <c r="H464" s="13" t="s">
        <v>1143</v>
      </c>
      <c r="I464" s="15" t="s">
        <v>1148</v>
      </c>
      <c r="J464" s="15"/>
      <c r="K464" s="13" t="s">
        <v>738</v>
      </c>
      <c r="L464" s="16">
        <f>29967220/(10000000)</f>
        <v>2.9967220000000001</v>
      </c>
      <c r="M464" s="16">
        <f t="shared" si="41"/>
        <v>0</v>
      </c>
      <c r="N464" s="16">
        <f t="shared" si="34"/>
        <v>0</v>
      </c>
      <c r="O464" s="16">
        <f t="shared" si="34"/>
        <v>0</v>
      </c>
      <c r="P464" s="16">
        <f>29967220/(10000000)</f>
        <v>2.9967220000000001</v>
      </c>
      <c r="Q464" s="16">
        <f t="shared" si="38"/>
        <v>2.9967220000000001</v>
      </c>
      <c r="R464" s="10"/>
      <c r="S464" s="17"/>
      <c r="T464" s="16">
        <f t="shared" si="42"/>
        <v>0</v>
      </c>
      <c r="U464" s="16">
        <f t="shared" si="36"/>
        <v>0</v>
      </c>
      <c r="V464" s="16">
        <f t="shared" si="36"/>
        <v>0</v>
      </c>
      <c r="W464" s="16">
        <f>29967220/(10000000)</f>
        <v>2.9967220000000001</v>
      </c>
      <c r="X464" s="16">
        <f t="shared" si="39"/>
        <v>2.9967220000000001</v>
      </c>
      <c r="Y464" s="16">
        <f>17655415/(10000000)</f>
        <v>1.7655415000000001</v>
      </c>
      <c r="Z464" s="16">
        <f t="shared" si="40"/>
        <v>0</v>
      </c>
      <c r="AA464" s="16">
        <f t="shared" si="40"/>
        <v>0</v>
      </c>
      <c r="AB464" s="16">
        <f>17655415/(10000000)</f>
        <v>1.7655415000000001</v>
      </c>
    </row>
    <row r="465" spans="1:28" ht="30">
      <c r="A465" s="10">
        <v>460</v>
      </c>
      <c r="B465" s="12">
        <v>267</v>
      </c>
      <c r="C465" s="12" t="s">
        <v>1131</v>
      </c>
      <c r="D465" s="12" t="s">
        <v>1132</v>
      </c>
      <c r="E465" s="12">
        <v>14</v>
      </c>
      <c r="F465" s="12">
        <v>6</v>
      </c>
      <c r="G465" s="10" t="s">
        <v>48</v>
      </c>
      <c r="H465" s="13" t="s">
        <v>1143</v>
      </c>
      <c r="I465" s="15" t="s">
        <v>1149</v>
      </c>
      <c r="J465" s="15"/>
      <c r="K465" s="13" t="s">
        <v>738</v>
      </c>
      <c r="L465" s="16">
        <f>22103023/(10000000)</f>
        <v>2.2103022999999999</v>
      </c>
      <c r="M465" s="16">
        <f t="shared" si="41"/>
        <v>0</v>
      </c>
      <c r="N465" s="16">
        <f t="shared" si="34"/>
        <v>0</v>
      </c>
      <c r="O465" s="16">
        <f t="shared" si="34"/>
        <v>0</v>
      </c>
      <c r="P465" s="16">
        <f>22103023/(10000000)</f>
        <v>2.2103022999999999</v>
      </c>
      <c r="Q465" s="16">
        <f t="shared" si="38"/>
        <v>2.2103022999999999</v>
      </c>
      <c r="R465" s="10"/>
      <c r="S465" s="17"/>
      <c r="T465" s="16">
        <f t="shared" si="42"/>
        <v>0</v>
      </c>
      <c r="U465" s="16">
        <f t="shared" si="36"/>
        <v>0</v>
      </c>
      <c r="V465" s="16">
        <f t="shared" si="36"/>
        <v>0</v>
      </c>
      <c r="W465" s="16">
        <f>22103023/(10000000)</f>
        <v>2.2103022999999999</v>
      </c>
      <c r="X465" s="16">
        <f t="shared" si="39"/>
        <v>2.2103022999999999</v>
      </c>
      <c r="Y465" s="16">
        <f>10138369.6/(10000000)</f>
        <v>1.0138369599999999</v>
      </c>
      <c r="Z465" s="16">
        <f t="shared" si="40"/>
        <v>0</v>
      </c>
      <c r="AA465" s="16">
        <f t="shared" si="40"/>
        <v>0</v>
      </c>
      <c r="AB465" s="16">
        <f>10138369.6/(10000000)</f>
        <v>1.0138369599999999</v>
      </c>
    </row>
    <row r="466" spans="1:28" ht="52.5">
      <c r="A466" s="10">
        <v>461</v>
      </c>
      <c r="B466" s="12">
        <v>267</v>
      </c>
      <c r="C466" s="12" t="s">
        <v>1131</v>
      </c>
      <c r="D466" s="12" t="s">
        <v>1132</v>
      </c>
      <c r="E466" s="12">
        <v>14</v>
      </c>
      <c r="F466" s="12">
        <v>6</v>
      </c>
      <c r="G466" s="10" t="s">
        <v>48</v>
      </c>
      <c r="H466" s="13" t="s">
        <v>1143</v>
      </c>
      <c r="I466" s="15" t="s">
        <v>1150</v>
      </c>
      <c r="J466" s="15"/>
      <c r="K466" s="13" t="s">
        <v>738</v>
      </c>
      <c r="L466" s="16">
        <f>236000/(10000000)</f>
        <v>2.3599999999999999E-2</v>
      </c>
      <c r="M466" s="16">
        <f t="shared" si="41"/>
        <v>0</v>
      </c>
      <c r="N466" s="16">
        <f t="shared" si="34"/>
        <v>0</v>
      </c>
      <c r="O466" s="16">
        <f t="shared" si="34"/>
        <v>0</v>
      </c>
      <c r="P466" s="16">
        <f>236000/(10000000)</f>
        <v>2.3599999999999999E-2</v>
      </c>
      <c r="Q466" s="16">
        <f t="shared" si="38"/>
        <v>2.3599999999999999E-2</v>
      </c>
      <c r="R466" s="10"/>
      <c r="S466" s="17"/>
      <c r="T466" s="16">
        <f t="shared" si="42"/>
        <v>0</v>
      </c>
      <c r="U466" s="16">
        <f t="shared" si="36"/>
        <v>0</v>
      </c>
      <c r="V466" s="16">
        <f t="shared" si="36"/>
        <v>0</v>
      </c>
      <c r="W466" s="16">
        <f>236000/(10000000)</f>
        <v>2.3599999999999999E-2</v>
      </c>
      <c r="X466" s="16">
        <f t="shared" si="39"/>
        <v>2.3599999999999999E-2</v>
      </c>
      <c r="Y466" s="16">
        <f>34927/(10000000)</f>
        <v>3.4927000000000001E-3</v>
      </c>
      <c r="Z466" s="16">
        <f t="shared" si="40"/>
        <v>0</v>
      </c>
      <c r="AA466" s="16">
        <f t="shared" si="40"/>
        <v>0</v>
      </c>
      <c r="AB466" s="16">
        <f>34927/(10000000)</f>
        <v>3.4927000000000001E-3</v>
      </c>
    </row>
    <row r="467" spans="1:28" ht="45">
      <c r="A467" s="10">
        <v>462</v>
      </c>
      <c r="B467" s="12">
        <v>266</v>
      </c>
      <c r="C467" s="12" t="s">
        <v>1131</v>
      </c>
      <c r="D467" s="12" t="s">
        <v>1151</v>
      </c>
      <c r="E467" s="12">
        <v>14</v>
      </c>
      <c r="F467" s="12">
        <v>5</v>
      </c>
      <c r="G467" s="10" t="s">
        <v>33</v>
      </c>
      <c r="H467" s="18" t="s">
        <v>37</v>
      </c>
      <c r="I467" s="15" t="s">
        <v>1152</v>
      </c>
      <c r="J467" s="15"/>
      <c r="K467" s="50" t="s">
        <v>1153</v>
      </c>
      <c r="L467" s="16">
        <f>76882203.94/(10000000)</f>
        <v>7.688220394</v>
      </c>
      <c r="M467" s="16">
        <f>76882203.94/(10000000)</f>
        <v>7.688220394</v>
      </c>
      <c r="N467" s="16">
        <f>0/(10000000)</f>
        <v>0</v>
      </c>
      <c r="O467" s="16">
        <f>0/(10000000)</f>
        <v>0</v>
      </c>
      <c r="P467" s="16">
        <f>0/(10000000)</f>
        <v>0</v>
      </c>
      <c r="Q467" s="16">
        <f t="shared" si="38"/>
        <v>7.688220394</v>
      </c>
      <c r="R467" s="111" t="s">
        <v>136</v>
      </c>
      <c r="S467" s="17">
        <v>45716</v>
      </c>
      <c r="T467" s="16">
        <f>76882203.94/(10000000)</f>
        <v>7.688220394</v>
      </c>
      <c r="U467" s="16">
        <f>0/(10000000)</f>
        <v>0</v>
      </c>
      <c r="V467" s="16">
        <f>0/(10000000)</f>
        <v>0</v>
      </c>
      <c r="W467" s="16">
        <f>0/(10000000)</f>
        <v>0</v>
      </c>
      <c r="X467" s="16">
        <f t="shared" si="39"/>
        <v>7.688220394</v>
      </c>
      <c r="Y467" s="16">
        <f>76882203.94/(10000000)</f>
        <v>7.688220394</v>
      </c>
      <c r="Z467" s="16">
        <f>76882203.94/(10000000)</f>
        <v>7.688220394</v>
      </c>
      <c r="AA467" s="16">
        <f>0/(10000000)</f>
        <v>0</v>
      </c>
      <c r="AB467" s="16">
        <f>0/(10000000)</f>
        <v>0</v>
      </c>
    </row>
    <row r="468" spans="1:28" ht="63">
      <c r="A468" s="10">
        <v>463</v>
      </c>
      <c r="B468" s="12">
        <v>266</v>
      </c>
      <c r="C468" s="12" t="s">
        <v>1131</v>
      </c>
      <c r="D468" s="12" t="s">
        <v>1151</v>
      </c>
      <c r="E468" s="12">
        <v>14</v>
      </c>
      <c r="F468" s="12">
        <v>5</v>
      </c>
      <c r="G468" s="10" t="s">
        <v>33</v>
      </c>
      <c r="H468" s="13" t="s">
        <v>1154</v>
      </c>
      <c r="I468" s="15" t="s">
        <v>1155</v>
      </c>
      <c r="J468" s="15"/>
      <c r="K468" s="14" t="s">
        <v>1156</v>
      </c>
      <c r="L468" s="16">
        <f>48396000/(10000000)</f>
        <v>4.8395999999999999</v>
      </c>
      <c r="M468" s="16">
        <f>4839600/(10000000)</f>
        <v>0.48396</v>
      </c>
      <c r="N468" s="16">
        <f>0/(10000000)</f>
        <v>0</v>
      </c>
      <c r="O468" s="16">
        <f>43556400/(10000000)</f>
        <v>4.3556400000000002</v>
      </c>
      <c r="P468" s="16">
        <f>0/(10000000)</f>
        <v>0</v>
      </c>
      <c r="Q468" s="16">
        <f t="shared" si="38"/>
        <v>4.8395999999999999</v>
      </c>
      <c r="R468" s="56">
        <v>44081</v>
      </c>
      <c r="S468" s="53" t="s">
        <v>1157</v>
      </c>
      <c r="T468" s="16">
        <f>4786770.12/(10000000)</f>
        <v>0.47867701200000001</v>
      </c>
      <c r="U468" s="16">
        <f>0/(10000000)</f>
        <v>0</v>
      </c>
      <c r="V468" s="16">
        <f>43080931.06/(10000000)</f>
        <v>4.3080931060000003</v>
      </c>
      <c r="W468" s="16">
        <f>0/(10000000)</f>
        <v>0</v>
      </c>
      <c r="X468" s="16">
        <f t="shared" si="39"/>
        <v>4.7867701180000006</v>
      </c>
      <c r="Y468" s="16">
        <f>47867701.18/(10000000)</f>
        <v>4.7867701179999997</v>
      </c>
      <c r="Z468" s="16">
        <f>0/(10000000)</f>
        <v>0</v>
      </c>
      <c r="AA468" s="16">
        <f>0/(10000000)</f>
        <v>0</v>
      </c>
      <c r="AB468" s="16">
        <f>47867701.18/(10000000)</f>
        <v>4.7867701179999997</v>
      </c>
    </row>
    <row r="469" spans="1:28" ht="60">
      <c r="A469" s="10">
        <v>464</v>
      </c>
      <c r="B469" s="12">
        <v>266</v>
      </c>
      <c r="C469" s="12" t="s">
        <v>1131</v>
      </c>
      <c r="D469" s="12" t="s">
        <v>1151</v>
      </c>
      <c r="E469" s="12">
        <v>14</v>
      </c>
      <c r="F469" s="12">
        <v>5</v>
      </c>
      <c r="G469" s="10" t="s">
        <v>80</v>
      </c>
      <c r="H469" s="18" t="s">
        <v>37</v>
      </c>
      <c r="I469" s="15" t="s">
        <v>1158</v>
      </c>
      <c r="J469" s="15"/>
      <c r="K469" s="50" t="s">
        <v>1159</v>
      </c>
      <c r="L469" s="16">
        <f>59393806/(10000000)</f>
        <v>5.9393805999999998</v>
      </c>
      <c r="M469" s="16">
        <f>59393806/(10000000)</f>
        <v>5.9393805999999998</v>
      </c>
      <c r="N469" s="16">
        <f>0/(10000000)</f>
        <v>0</v>
      </c>
      <c r="O469" s="16">
        <f>0/(10000000)</f>
        <v>0</v>
      </c>
      <c r="P469" s="16">
        <f>0/(10000000)</f>
        <v>0</v>
      </c>
      <c r="Q469" s="16">
        <f t="shared" si="38"/>
        <v>5.9393805999999998</v>
      </c>
      <c r="R469" s="111" t="s">
        <v>1160</v>
      </c>
      <c r="S469" s="17">
        <v>45497</v>
      </c>
      <c r="T469" s="16">
        <f>54072339.32/(10000000)</f>
        <v>5.4072339320000005</v>
      </c>
      <c r="U469" s="16">
        <f>0/(10000000)</f>
        <v>0</v>
      </c>
      <c r="V469" s="16">
        <f>0/(10000000)</f>
        <v>0</v>
      </c>
      <c r="W469" s="16">
        <f>0/(10000000)</f>
        <v>0</v>
      </c>
      <c r="X469" s="16">
        <f t="shared" si="39"/>
        <v>5.4072339320000005</v>
      </c>
      <c r="Y469" s="16">
        <f>54072339.32/(10000000)</f>
        <v>5.4072339320000005</v>
      </c>
      <c r="Z469" s="16">
        <f>54072339.32/(10000000)</f>
        <v>5.4072339320000005</v>
      </c>
      <c r="AA469" s="16">
        <f>0/(10000000)</f>
        <v>0</v>
      </c>
      <c r="AB469" s="16">
        <f>0/(10000000)</f>
        <v>0</v>
      </c>
    </row>
    <row r="470" spans="1:28" ht="45">
      <c r="A470" s="10">
        <v>465</v>
      </c>
      <c r="B470" s="12">
        <v>266</v>
      </c>
      <c r="C470" s="12" t="s">
        <v>1131</v>
      </c>
      <c r="D470" s="12" t="s">
        <v>1151</v>
      </c>
      <c r="E470" s="12">
        <v>14</v>
      </c>
      <c r="F470" s="12">
        <v>5</v>
      </c>
      <c r="G470" s="10" t="s">
        <v>80</v>
      </c>
      <c r="H470" s="18" t="s">
        <v>37</v>
      </c>
      <c r="I470" s="15" t="s">
        <v>1161</v>
      </c>
      <c r="J470" s="15"/>
      <c r="K470" s="50" t="s">
        <v>1162</v>
      </c>
      <c r="L470" s="16">
        <f>59362672/(10000000)</f>
        <v>5.9362671999999996</v>
      </c>
      <c r="M470" s="16">
        <f>59362672/(10000000)</f>
        <v>5.9362671999999996</v>
      </c>
      <c r="N470" s="16">
        <f>0/(10000000)</f>
        <v>0</v>
      </c>
      <c r="O470" s="16">
        <f>0/(10000000)</f>
        <v>0</v>
      </c>
      <c r="P470" s="16">
        <f>0/(10000000)</f>
        <v>0</v>
      </c>
      <c r="Q470" s="16">
        <f t="shared" si="38"/>
        <v>5.9362671999999996</v>
      </c>
      <c r="R470" s="111" t="s">
        <v>1163</v>
      </c>
      <c r="S470" s="17">
        <v>45504</v>
      </c>
      <c r="T470" s="16">
        <f>54252723.33/(10000000)</f>
        <v>5.4252723329999997</v>
      </c>
      <c r="U470" s="16">
        <f>0/(10000000)</f>
        <v>0</v>
      </c>
      <c r="V470" s="16">
        <f>0/(10000000)</f>
        <v>0</v>
      </c>
      <c r="W470" s="16">
        <f>0/(10000000)</f>
        <v>0</v>
      </c>
      <c r="X470" s="16">
        <f t="shared" si="39"/>
        <v>5.4252723329999997</v>
      </c>
      <c r="Y470" s="16">
        <f>54252723.33/(10000000)</f>
        <v>5.4252723329999997</v>
      </c>
      <c r="Z470" s="16">
        <f>54252723.33/(10000000)</f>
        <v>5.4252723329999997</v>
      </c>
      <c r="AA470" s="16">
        <f>0/(10000000)</f>
        <v>0</v>
      </c>
      <c r="AB470" s="16">
        <f>0/(10000000)</f>
        <v>0</v>
      </c>
    </row>
    <row r="471" spans="1:28" ht="47.25">
      <c r="A471" s="10">
        <v>466</v>
      </c>
      <c r="B471" s="12">
        <v>266</v>
      </c>
      <c r="C471" s="12" t="s">
        <v>1131</v>
      </c>
      <c r="D471" s="12" t="s">
        <v>1151</v>
      </c>
      <c r="E471" s="12">
        <v>14</v>
      </c>
      <c r="F471" s="12">
        <v>6</v>
      </c>
      <c r="G471" s="10" t="s">
        <v>39</v>
      </c>
      <c r="H471" s="18" t="s">
        <v>37</v>
      </c>
      <c r="I471" s="15" t="s">
        <v>1164</v>
      </c>
      <c r="J471" s="15"/>
      <c r="K471" s="14" t="s">
        <v>1165</v>
      </c>
      <c r="L471" s="16">
        <f>5928448.47/(10000000)</f>
        <v>0.59284484699999995</v>
      </c>
      <c r="M471" s="16">
        <f>5928448.47/(10000000)</f>
        <v>0.59284484699999995</v>
      </c>
      <c r="N471" s="16">
        <f>0/(10000000)</f>
        <v>0</v>
      </c>
      <c r="O471" s="16">
        <f>0/(10000000)</f>
        <v>0</v>
      </c>
      <c r="P471" s="16">
        <f>0/(10000000)</f>
        <v>0</v>
      </c>
      <c r="Q471" s="16">
        <f t="shared" si="38"/>
        <v>0.59284484699999995</v>
      </c>
      <c r="R471" s="56">
        <v>42443</v>
      </c>
      <c r="S471" s="17"/>
      <c r="T471" s="16">
        <f>5928448.47/(10000000)</f>
        <v>0.59284484699999995</v>
      </c>
      <c r="U471" s="16">
        <f>0/(10000000)</f>
        <v>0</v>
      </c>
      <c r="V471" s="16">
        <f>0/(10000000)</f>
        <v>0</v>
      </c>
      <c r="W471" s="16">
        <f>0/(10000000)</f>
        <v>0</v>
      </c>
      <c r="X471" s="16">
        <f t="shared" si="39"/>
        <v>0.59284484699999995</v>
      </c>
      <c r="Y471" s="16">
        <f>5928448.47/(10000000)</f>
        <v>0.59284484699999995</v>
      </c>
      <c r="Z471" s="16">
        <f t="shared" ref="Z471:AA473" si="43">0/(10000000)</f>
        <v>0</v>
      </c>
      <c r="AA471" s="16">
        <f t="shared" si="43"/>
        <v>0</v>
      </c>
      <c r="AB471" s="16">
        <f>5928448.47/(10000000)</f>
        <v>0.59284484699999995</v>
      </c>
    </row>
    <row r="472" spans="1:28" ht="47.25">
      <c r="A472" s="10">
        <v>467</v>
      </c>
      <c r="B472" s="12">
        <v>266</v>
      </c>
      <c r="C472" s="12" t="s">
        <v>1131</v>
      </c>
      <c r="D472" s="12" t="s">
        <v>1151</v>
      </c>
      <c r="E472" s="12">
        <v>14</v>
      </c>
      <c r="F472" s="12">
        <v>6</v>
      </c>
      <c r="G472" s="10" t="s">
        <v>39</v>
      </c>
      <c r="H472" s="13" t="s">
        <v>199</v>
      </c>
      <c r="I472" s="15" t="s">
        <v>1166</v>
      </c>
      <c r="J472" s="15"/>
      <c r="K472" s="14" t="s">
        <v>1167</v>
      </c>
      <c r="L472" s="16">
        <v>21.76</v>
      </c>
      <c r="M472" s="16">
        <v>6.53</v>
      </c>
      <c r="N472" s="16">
        <f>L472-M472</f>
        <v>15.23</v>
      </c>
      <c r="O472" s="16">
        <f>0/(10000000)</f>
        <v>0</v>
      </c>
      <c r="P472" s="16">
        <f>0/(10000000)</f>
        <v>0</v>
      </c>
      <c r="Q472" s="16">
        <f t="shared" si="38"/>
        <v>21.76</v>
      </c>
      <c r="R472" s="56" t="s">
        <v>1168</v>
      </c>
      <c r="S472" s="53" t="s">
        <v>1169</v>
      </c>
      <c r="T472" s="16">
        <v>2.36</v>
      </c>
      <c r="U472" s="16">
        <f>0/(10000000)</f>
        <v>0</v>
      </c>
      <c r="V472" s="16">
        <v>0</v>
      </c>
      <c r="W472" s="16">
        <f>0/(10000000)</f>
        <v>0</v>
      </c>
      <c r="X472" s="16">
        <f t="shared" si="39"/>
        <v>2.36</v>
      </c>
      <c r="Y472" s="16">
        <f>117828960/(10000000)</f>
        <v>11.782895999999999</v>
      </c>
      <c r="Z472" s="16">
        <f t="shared" si="43"/>
        <v>0</v>
      </c>
      <c r="AA472" s="16">
        <f t="shared" si="43"/>
        <v>0</v>
      </c>
      <c r="AB472" s="16">
        <f>117828960/(10000000)</f>
        <v>11.782895999999999</v>
      </c>
    </row>
    <row r="473" spans="1:28" ht="45">
      <c r="A473" s="10">
        <v>468</v>
      </c>
      <c r="B473" s="12">
        <v>145</v>
      </c>
      <c r="C473" s="12" t="s">
        <v>1170</v>
      </c>
      <c r="D473" s="13" t="s">
        <v>1171</v>
      </c>
      <c r="E473" s="12">
        <v>14</v>
      </c>
      <c r="F473" s="12">
        <v>5</v>
      </c>
      <c r="G473" s="10" t="s">
        <v>33</v>
      </c>
      <c r="H473" s="13" t="s">
        <v>69</v>
      </c>
      <c r="I473" s="15" t="s">
        <v>1172</v>
      </c>
      <c r="J473" s="15"/>
      <c r="K473" s="13" t="s">
        <v>1173</v>
      </c>
      <c r="L473" s="16">
        <f>197800829/(10000000)</f>
        <v>19.7800829</v>
      </c>
      <c r="M473" s="16">
        <f>197800829/(10000000)</f>
        <v>19.7800829</v>
      </c>
      <c r="N473" s="16">
        <f t="shared" ref="N473:P479" si="44">0/(10000000)</f>
        <v>0</v>
      </c>
      <c r="O473" s="16">
        <f t="shared" si="44"/>
        <v>0</v>
      </c>
      <c r="P473" s="16">
        <f t="shared" si="44"/>
        <v>0</v>
      </c>
      <c r="Q473" s="16">
        <f t="shared" si="38"/>
        <v>19.7800829</v>
      </c>
      <c r="R473" s="102">
        <v>45477</v>
      </c>
      <c r="S473" s="17">
        <v>45625</v>
      </c>
      <c r="T473" s="16">
        <f>197800829/(10000000)</f>
        <v>19.7800829</v>
      </c>
      <c r="U473" s="16">
        <f t="shared" ref="U473:W479" si="45">0/(10000000)</f>
        <v>0</v>
      </c>
      <c r="V473" s="16">
        <f t="shared" si="45"/>
        <v>0</v>
      </c>
      <c r="W473" s="16">
        <f t="shared" si="45"/>
        <v>0</v>
      </c>
      <c r="X473" s="16">
        <f t="shared" si="39"/>
        <v>19.7800829</v>
      </c>
      <c r="Y473" s="16">
        <f>1149782/(10000000)</f>
        <v>0.1149782</v>
      </c>
      <c r="Z473" s="16">
        <f t="shared" si="43"/>
        <v>0</v>
      </c>
      <c r="AA473" s="16">
        <f t="shared" si="43"/>
        <v>0</v>
      </c>
      <c r="AB473" s="16">
        <f>1149782/(10000000)</f>
        <v>0.1149782</v>
      </c>
    </row>
    <row r="474" spans="1:28" ht="45">
      <c r="A474" s="10">
        <v>469</v>
      </c>
      <c r="B474" s="12">
        <v>145</v>
      </c>
      <c r="C474" s="12" t="s">
        <v>1170</v>
      </c>
      <c r="D474" s="13" t="s">
        <v>1171</v>
      </c>
      <c r="E474" s="12">
        <v>14</v>
      </c>
      <c r="F474" s="12">
        <v>5</v>
      </c>
      <c r="G474" s="10" t="s">
        <v>33</v>
      </c>
      <c r="H474" s="13" t="s">
        <v>69</v>
      </c>
      <c r="I474" s="15" t="s">
        <v>1174</v>
      </c>
      <c r="J474" s="15"/>
      <c r="K474" s="13" t="s">
        <v>1173</v>
      </c>
      <c r="L474" s="16">
        <f>5643341.48/(10000000)</f>
        <v>0.56433414800000004</v>
      </c>
      <c r="M474" s="16">
        <f>5643341.48/(10000000)</f>
        <v>0.56433414800000004</v>
      </c>
      <c r="N474" s="16">
        <f t="shared" si="44"/>
        <v>0</v>
      </c>
      <c r="O474" s="16">
        <f t="shared" si="44"/>
        <v>0</v>
      </c>
      <c r="P474" s="16">
        <f t="shared" si="44"/>
        <v>0</v>
      </c>
      <c r="Q474" s="16">
        <f t="shared" si="38"/>
        <v>0.56433414800000004</v>
      </c>
      <c r="R474" s="102">
        <v>44935</v>
      </c>
      <c r="S474" s="17">
        <v>45728</v>
      </c>
      <c r="T474" s="16">
        <f>5643341.48/(10000000)</f>
        <v>0.56433414800000004</v>
      </c>
      <c r="U474" s="16">
        <f t="shared" si="45"/>
        <v>0</v>
      </c>
      <c r="V474" s="16">
        <f t="shared" si="45"/>
        <v>0</v>
      </c>
      <c r="W474" s="16">
        <f t="shared" si="45"/>
        <v>0</v>
      </c>
      <c r="X474" s="16">
        <f t="shared" si="39"/>
        <v>0.56433414800000004</v>
      </c>
      <c r="Y474" s="16">
        <f>5643341.48/(10000000)</f>
        <v>0.56433414800000004</v>
      </c>
      <c r="Z474" s="16">
        <f>5643341.48/(10000000)</f>
        <v>0.56433414800000004</v>
      </c>
      <c r="AA474" s="16">
        <f>0/(10000000)</f>
        <v>0</v>
      </c>
      <c r="AB474" s="16">
        <f>0/(10000000)</f>
        <v>0</v>
      </c>
    </row>
    <row r="475" spans="1:28" ht="45">
      <c r="A475" s="10">
        <v>470</v>
      </c>
      <c r="B475" s="12">
        <v>145</v>
      </c>
      <c r="C475" s="12" t="s">
        <v>1170</v>
      </c>
      <c r="D475" s="13" t="s">
        <v>1171</v>
      </c>
      <c r="E475" s="12">
        <v>14</v>
      </c>
      <c r="F475" s="12">
        <v>5</v>
      </c>
      <c r="G475" s="10" t="s">
        <v>80</v>
      </c>
      <c r="H475" s="13" t="s">
        <v>69</v>
      </c>
      <c r="I475" s="15" t="s">
        <v>1175</v>
      </c>
      <c r="J475" s="15"/>
      <c r="K475" s="13" t="s">
        <v>1176</v>
      </c>
      <c r="L475" s="16">
        <f>46810561/(10000000)</f>
        <v>4.6810561000000002</v>
      </c>
      <c r="M475" s="16">
        <f>46810561/(10000000)</f>
        <v>4.6810561000000002</v>
      </c>
      <c r="N475" s="16">
        <f t="shared" si="44"/>
        <v>0</v>
      </c>
      <c r="O475" s="16">
        <f t="shared" si="44"/>
        <v>0</v>
      </c>
      <c r="P475" s="16">
        <f t="shared" si="44"/>
        <v>0</v>
      </c>
      <c r="Q475" s="16">
        <f t="shared" si="38"/>
        <v>4.6810561000000002</v>
      </c>
      <c r="R475" s="102">
        <v>45027</v>
      </c>
      <c r="S475" s="17">
        <v>45746</v>
      </c>
      <c r="T475" s="16">
        <f>46810561/(10000000)</f>
        <v>4.6810561000000002</v>
      </c>
      <c r="U475" s="16">
        <f t="shared" si="45"/>
        <v>0</v>
      </c>
      <c r="V475" s="16">
        <f t="shared" si="45"/>
        <v>0</v>
      </c>
      <c r="W475" s="16">
        <f t="shared" si="45"/>
        <v>0</v>
      </c>
      <c r="X475" s="16">
        <f t="shared" si="39"/>
        <v>4.6810561000000002</v>
      </c>
      <c r="Y475" s="16">
        <f>45253699.9/(10000000)</f>
        <v>4.5253699899999997</v>
      </c>
      <c r="Z475" s="16">
        <f>0/(10000000)</f>
        <v>0</v>
      </c>
      <c r="AA475" s="16">
        <f>0/(10000000)</f>
        <v>0</v>
      </c>
      <c r="AB475" s="16">
        <f>45253699.9/(10000000)</f>
        <v>4.5253699899999997</v>
      </c>
    </row>
    <row r="476" spans="1:28" ht="45">
      <c r="A476" s="10">
        <v>471</v>
      </c>
      <c r="B476" s="12">
        <v>145</v>
      </c>
      <c r="C476" s="12" t="s">
        <v>1170</v>
      </c>
      <c r="D476" s="13" t="s">
        <v>1171</v>
      </c>
      <c r="E476" s="12">
        <v>14</v>
      </c>
      <c r="F476" s="12">
        <v>5</v>
      </c>
      <c r="G476" s="10" t="s">
        <v>80</v>
      </c>
      <c r="H476" s="13" t="s">
        <v>69</v>
      </c>
      <c r="I476" s="15" t="s">
        <v>1177</v>
      </c>
      <c r="J476" s="15"/>
      <c r="K476" s="13" t="s">
        <v>1178</v>
      </c>
      <c r="L476" s="16">
        <f>45253699.9/(10000000)</f>
        <v>4.5253699899999997</v>
      </c>
      <c r="M476" s="16">
        <f>45253699.9/(10000000)</f>
        <v>4.5253699899999997</v>
      </c>
      <c r="N476" s="16">
        <f t="shared" si="44"/>
        <v>0</v>
      </c>
      <c r="O476" s="16">
        <f t="shared" si="44"/>
        <v>0</v>
      </c>
      <c r="P476" s="16">
        <f t="shared" si="44"/>
        <v>0</v>
      </c>
      <c r="Q476" s="16">
        <f t="shared" si="38"/>
        <v>4.5253699899999997</v>
      </c>
      <c r="R476" s="102">
        <v>45580</v>
      </c>
      <c r="S476" s="17">
        <v>45455</v>
      </c>
      <c r="T476" s="16">
        <f>45253699.9/(10000000)</f>
        <v>4.5253699899999997</v>
      </c>
      <c r="U476" s="16">
        <f t="shared" si="45"/>
        <v>0</v>
      </c>
      <c r="V476" s="16">
        <f t="shared" si="45"/>
        <v>0</v>
      </c>
      <c r="W476" s="16">
        <f t="shared" si="45"/>
        <v>0</v>
      </c>
      <c r="X476" s="16">
        <f t="shared" si="39"/>
        <v>4.5253699899999997</v>
      </c>
      <c r="Y476" s="16">
        <f>64687402.18/(10000000)</f>
        <v>6.4687402179999998</v>
      </c>
      <c r="Z476" s="16">
        <f>64687402.18/(10000000)</f>
        <v>6.4687402179999998</v>
      </c>
      <c r="AA476" s="16">
        <f>0/(10000000)</f>
        <v>0</v>
      </c>
      <c r="AB476" s="16">
        <f>0/(10000000)</f>
        <v>0</v>
      </c>
    </row>
    <row r="477" spans="1:28" ht="45">
      <c r="A477" s="10">
        <v>472</v>
      </c>
      <c r="B477" s="12">
        <v>145</v>
      </c>
      <c r="C477" s="12" t="s">
        <v>1170</v>
      </c>
      <c r="D477" s="13" t="s">
        <v>1171</v>
      </c>
      <c r="E477" s="12">
        <v>14</v>
      </c>
      <c r="F477" s="12">
        <v>5</v>
      </c>
      <c r="G477" s="10" t="s">
        <v>80</v>
      </c>
      <c r="H477" s="13" t="s">
        <v>69</v>
      </c>
      <c r="I477" s="15" t="s">
        <v>1179</v>
      </c>
      <c r="J477" s="15"/>
      <c r="K477" s="13" t="s">
        <v>1180</v>
      </c>
      <c r="L477" s="16">
        <f>18722057/(10000000)</f>
        <v>1.8722057000000001</v>
      </c>
      <c r="M477" s="16">
        <v>1.82</v>
      </c>
      <c r="N477" s="16">
        <f t="shared" si="44"/>
        <v>0</v>
      </c>
      <c r="O477" s="16">
        <f t="shared" si="44"/>
        <v>0</v>
      </c>
      <c r="P477" s="16">
        <f t="shared" si="44"/>
        <v>0</v>
      </c>
      <c r="Q477" s="16">
        <f t="shared" si="38"/>
        <v>1.82</v>
      </c>
      <c r="R477" s="112">
        <v>43748</v>
      </c>
      <c r="S477" s="17">
        <v>43870</v>
      </c>
      <c r="T477" s="16">
        <v>1.82</v>
      </c>
      <c r="U477" s="16">
        <f t="shared" si="45"/>
        <v>0</v>
      </c>
      <c r="V477" s="16">
        <f t="shared" si="45"/>
        <v>0</v>
      </c>
      <c r="W477" s="16">
        <f t="shared" si="45"/>
        <v>0</v>
      </c>
      <c r="X477" s="16">
        <f t="shared" si="39"/>
        <v>1.82</v>
      </c>
      <c r="Y477" s="16">
        <f>8412230/(10000000)</f>
        <v>0.84122300000000005</v>
      </c>
      <c r="Z477" s="16">
        <f>0/(10000000)</f>
        <v>0</v>
      </c>
      <c r="AA477" s="16">
        <f>0/(10000000)</f>
        <v>0</v>
      </c>
      <c r="AB477" s="16">
        <f>8412230/(10000000)</f>
        <v>0.84122300000000005</v>
      </c>
    </row>
    <row r="478" spans="1:28" ht="45">
      <c r="A478" s="10">
        <v>473</v>
      </c>
      <c r="B478" s="12">
        <v>145</v>
      </c>
      <c r="C478" s="12" t="s">
        <v>1170</v>
      </c>
      <c r="D478" s="13" t="s">
        <v>1171</v>
      </c>
      <c r="E478" s="12">
        <v>14</v>
      </c>
      <c r="F478" s="12">
        <v>5</v>
      </c>
      <c r="G478" s="10" t="s">
        <v>80</v>
      </c>
      <c r="H478" s="13" t="s">
        <v>69</v>
      </c>
      <c r="I478" s="15" t="s">
        <v>1181</v>
      </c>
      <c r="J478" s="15"/>
      <c r="K478" s="13" t="s">
        <v>1182</v>
      </c>
      <c r="L478" s="16">
        <f>32109485.1/(10000000)</f>
        <v>3.2109485100000001</v>
      </c>
      <c r="M478" s="16">
        <f>32109485.1/(10000000)</f>
        <v>3.2109485100000001</v>
      </c>
      <c r="N478" s="16">
        <f t="shared" si="44"/>
        <v>0</v>
      </c>
      <c r="O478" s="16">
        <f t="shared" si="44"/>
        <v>0</v>
      </c>
      <c r="P478" s="16">
        <f t="shared" si="44"/>
        <v>0</v>
      </c>
      <c r="Q478" s="16">
        <f t="shared" si="38"/>
        <v>3.2109485100000001</v>
      </c>
      <c r="R478" s="102">
        <v>45638</v>
      </c>
      <c r="S478" s="17">
        <v>45697</v>
      </c>
      <c r="T478" s="16">
        <f>32109485.1/(10000000)</f>
        <v>3.2109485100000001</v>
      </c>
      <c r="U478" s="16">
        <f t="shared" si="45"/>
        <v>0</v>
      </c>
      <c r="V478" s="16">
        <f t="shared" si="45"/>
        <v>0</v>
      </c>
      <c r="W478" s="16">
        <f t="shared" si="45"/>
        <v>0</v>
      </c>
      <c r="X478" s="16">
        <f t="shared" si="39"/>
        <v>3.2109485100000001</v>
      </c>
      <c r="Y478" s="16">
        <f>32109485.1/(10000000)</f>
        <v>3.2109485100000001</v>
      </c>
      <c r="Z478" s="16">
        <f>32109485.1/(10000000)</f>
        <v>3.2109485100000001</v>
      </c>
      <c r="AA478" s="16">
        <f>0/(10000000)</f>
        <v>0</v>
      </c>
      <c r="AB478" s="16">
        <f>0/(10000000)</f>
        <v>0</v>
      </c>
    </row>
    <row r="479" spans="1:28" ht="52.5">
      <c r="A479" s="10">
        <v>474</v>
      </c>
      <c r="B479" s="12">
        <v>145</v>
      </c>
      <c r="C479" s="12" t="s">
        <v>1170</v>
      </c>
      <c r="D479" s="13" t="s">
        <v>1171</v>
      </c>
      <c r="E479" s="12">
        <v>14</v>
      </c>
      <c r="F479" s="12">
        <v>6</v>
      </c>
      <c r="G479" s="10" t="s">
        <v>39</v>
      </c>
      <c r="H479" s="13" t="s">
        <v>69</v>
      </c>
      <c r="I479" s="15" t="s">
        <v>1183</v>
      </c>
      <c r="J479" s="15"/>
      <c r="K479" s="13" t="s">
        <v>1184</v>
      </c>
      <c r="L479" s="16">
        <f>4080630.83/(10000000)</f>
        <v>0.40806308299999999</v>
      </c>
      <c r="M479" s="16">
        <f>4080630.83/(10000000)</f>
        <v>0.40806308299999999</v>
      </c>
      <c r="N479" s="16">
        <f t="shared" si="44"/>
        <v>0</v>
      </c>
      <c r="O479" s="16">
        <f t="shared" si="44"/>
        <v>0</v>
      </c>
      <c r="P479" s="16">
        <f t="shared" si="44"/>
        <v>0</v>
      </c>
      <c r="Q479" s="16">
        <f t="shared" si="38"/>
        <v>0.40806308299999999</v>
      </c>
      <c r="R479" s="102">
        <v>45418</v>
      </c>
      <c r="S479" s="17">
        <v>45623</v>
      </c>
      <c r="T479" s="16">
        <f>4080630.83/(10000000)</f>
        <v>0.40806308299999999</v>
      </c>
      <c r="U479" s="16">
        <f t="shared" si="45"/>
        <v>0</v>
      </c>
      <c r="V479" s="16">
        <f t="shared" si="45"/>
        <v>0</v>
      </c>
      <c r="W479" s="16">
        <f t="shared" si="45"/>
        <v>0</v>
      </c>
      <c r="X479" s="16">
        <f t="shared" si="39"/>
        <v>0.40806308299999999</v>
      </c>
      <c r="Y479" s="16">
        <f>4080630.83/(10000000)</f>
        <v>0.40806308299999999</v>
      </c>
      <c r="Z479" s="16">
        <f>4080630.83/(10000000)</f>
        <v>0.40806308299999999</v>
      </c>
      <c r="AA479" s="16">
        <f>0/(10000000)</f>
        <v>0</v>
      </c>
      <c r="AB479" s="16">
        <f>0/(10000000)</f>
        <v>0</v>
      </c>
    </row>
    <row r="480" spans="1:28" ht="31.5">
      <c r="A480" s="10">
        <v>475</v>
      </c>
      <c r="B480" s="12">
        <v>145</v>
      </c>
      <c r="C480" s="12" t="s">
        <v>1170</v>
      </c>
      <c r="D480" s="13" t="s">
        <v>1171</v>
      </c>
      <c r="E480" s="12">
        <v>14</v>
      </c>
      <c r="F480" s="12">
        <v>6</v>
      </c>
      <c r="G480" s="10" t="s">
        <v>48</v>
      </c>
      <c r="H480" s="13" t="s">
        <v>69</v>
      </c>
      <c r="I480" s="15" t="s">
        <v>1185</v>
      </c>
      <c r="J480" s="15"/>
      <c r="K480" s="13" t="s">
        <v>1184</v>
      </c>
      <c r="L480" s="16">
        <f>118000/(10000000)</f>
        <v>1.18E-2</v>
      </c>
      <c r="M480" s="16">
        <f t="shared" ref="M480:P491" si="46">0/(10000000)</f>
        <v>0</v>
      </c>
      <c r="N480" s="16">
        <f t="shared" si="46"/>
        <v>0</v>
      </c>
      <c r="O480" s="16">
        <f t="shared" si="46"/>
        <v>0</v>
      </c>
      <c r="P480" s="16">
        <f>118000/(10000000)</f>
        <v>1.18E-2</v>
      </c>
      <c r="Q480" s="16">
        <f t="shared" si="38"/>
        <v>1.18E-2</v>
      </c>
      <c r="R480" s="102">
        <v>45246</v>
      </c>
      <c r="S480" s="17">
        <v>45332</v>
      </c>
      <c r="T480" s="16">
        <f t="shared" ref="T480:W488" si="47">0/(10000000)</f>
        <v>0</v>
      </c>
      <c r="U480" s="16">
        <f t="shared" si="47"/>
        <v>0</v>
      </c>
      <c r="V480" s="16">
        <f t="shared" si="47"/>
        <v>0</v>
      </c>
      <c r="W480" s="16">
        <f>118000/(10000000)</f>
        <v>1.18E-2</v>
      </c>
      <c r="X480" s="16">
        <f t="shared" si="39"/>
        <v>1.18E-2</v>
      </c>
      <c r="Y480" s="16">
        <f>117186/(10000000)</f>
        <v>1.1718599999999999E-2</v>
      </c>
      <c r="Z480" s="16">
        <f>0/(10000000)</f>
        <v>0</v>
      </c>
      <c r="AA480" s="16">
        <f>0/(10000000)</f>
        <v>0</v>
      </c>
      <c r="AB480" s="16">
        <f>117186/(10000000)</f>
        <v>1.1718599999999999E-2</v>
      </c>
    </row>
    <row r="481" spans="1:28" ht="30">
      <c r="A481" s="10">
        <v>476</v>
      </c>
      <c r="B481" s="12">
        <v>145</v>
      </c>
      <c r="C481" s="12" t="s">
        <v>1170</v>
      </c>
      <c r="D481" s="13" t="s">
        <v>1171</v>
      </c>
      <c r="E481" s="12">
        <v>14</v>
      </c>
      <c r="F481" s="12">
        <v>6</v>
      </c>
      <c r="G481" s="10" t="s">
        <v>48</v>
      </c>
      <c r="H481" s="13" t="s">
        <v>69</v>
      </c>
      <c r="I481" s="15" t="s">
        <v>1186</v>
      </c>
      <c r="J481" s="15"/>
      <c r="K481" s="13" t="s">
        <v>1184</v>
      </c>
      <c r="L481" s="16">
        <f>9645138/(10000000)</f>
        <v>0.96451379999999998</v>
      </c>
      <c r="M481" s="16">
        <f t="shared" si="46"/>
        <v>0</v>
      </c>
      <c r="N481" s="16">
        <f t="shared" si="46"/>
        <v>0</v>
      </c>
      <c r="O481" s="16">
        <f t="shared" si="46"/>
        <v>0</v>
      </c>
      <c r="P481" s="16">
        <f>9645138/(10000000)</f>
        <v>0.96451379999999998</v>
      </c>
      <c r="Q481" s="16">
        <f t="shared" si="38"/>
        <v>0.96451379999999998</v>
      </c>
      <c r="R481" s="102">
        <v>45288</v>
      </c>
      <c r="S481" s="17">
        <v>45625</v>
      </c>
      <c r="T481" s="16">
        <f t="shared" si="47"/>
        <v>0</v>
      </c>
      <c r="U481" s="16">
        <f t="shared" si="47"/>
        <v>0</v>
      </c>
      <c r="V481" s="16">
        <f t="shared" si="47"/>
        <v>0</v>
      </c>
      <c r="W481" s="16">
        <f>9645138/(10000000)</f>
        <v>0.96451379999999998</v>
      </c>
      <c r="X481" s="16">
        <f t="shared" si="39"/>
        <v>0.96451379999999998</v>
      </c>
      <c r="Y481" s="16">
        <f>7767211/(10000000)</f>
        <v>0.77672110000000005</v>
      </c>
      <c r="Z481" s="16">
        <f>7767211/(10000000)</f>
        <v>0.77672110000000005</v>
      </c>
      <c r="AA481" s="16">
        <f>0/(10000000)</f>
        <v>0</v>
      </c>
      <c r="AB481" s="16">
        <f>0/(10000000)</f>
        <v>0</v>
      </c>
    </row>
    <row r="482" spans="1:28" ht="31.5">
      <c r="A482" s="10">
        <v>477</v>
      </c>
      <c r="B482" s="12">
        <v>145</v>
      </c>
      <c r="C482" s="12" t="s">
        <v>1170</v>
      </c>
      <c r="D482" s="13" t="s">
        <v>1171</v>
      </c>
      <c r="E482" s="12">
        <v>14</v>
      </c>
      <c r="F482" s="12">
        <v>6</v>
      </c>
      <c r="G482" s="10" t="s">
        <v>48</v>
      </c>
      <c r="H482" s="13" t="s">
        <v>69</v>
      </c>
      <c r="I482" s="15" t="s">
        <v>1187</v>
      </c>
      <c r="J482" s="15"/>
      <c r="K482" s="13" t="s">
        <v>1184</v>
      </c>
      <c r="L482" s="16">
        <f>1088561/(10000000)</f>
        <v>0.1088561</v>
      </c>
      <c r="M482" s="16">
        <f t="shared" si="46"/>
        <v>0</v>
      </c>
      <c r="N482" s="16">
        <f t="shared" si="46"/>
        <v>0</v>
      </c>
      <c r="O482" s="16">
        <f t="shared" si="46"/>
        <v>0</v>
      </c>
      <c r="P482" s="16">
        <f>1088561/(10000000)</f>
        <v>0.1088561</v>
      </c>
      <c r="Q482" s="16">
        <f t="shared" si="38"/>
        <v>0.1088561</v>
      </c>
      <c r="R482" s="102">
        <v>45215</v>
      </c>
      <c r="S482" s="17">
        <v>45694</v>
      </c>
      <c r="T482" s="16">
        <f t="shared" si="47"/>
        <v>0</v>
      </c>
      <c r="U482" s="16">
        <f t="shared" si="47"/>
        <v>0</v>
      </c>
      <c r="V482" s="16">
        <f t="shared" si="47"/>
        <v>0</v>
      </c>
      <c r="W482" s="16">
        <f>1088561/(10000000)</f>
        <v>0.1088561</v>
      </c>
      <c r="X482" s="16">
        <f t="shared" si="39"/>
        <v>0.1088561</v>
      </c>
      <c r="Y482" s="16">
        <f>632672/(10000000)</f>
        <v>6.3267199999999996E-2</v>
      </c>
      <c r="Z482" s="16">
        <f>0/(10000000)</f>
        <v>0</v>
      </c>
      <c r="AA482" s="16">
        <f>0/(10000000)</f>
        <v>0</v>
      </c>
      <c r="AB482" s="16">
        <f>632672/(10000000)</f>
        <v>6.3267199999999996E-2</v>
      </c>
    </row>
    <row r="483" spans="1:28" ht="45">
      <c r="A483" s="10">
        <v>478</v>
      </c>
      <c r="B483" s="12">
        <v>144</v>
      </c>
      <c r="C483" s="12" t="s">
        <v>1170</v>
      </c>
      <c r="D483" s="12" t="s">
        <v>1188</v>
      </c>
      <c r="E483" s="12">
        <v>14</v>
      </c>
      <c r="F483" s="12">
        <v>5</v>
      </c>
      <c r="G483" s="12" t="s">
        <v>33</v>
      </c>
      <c r="H483" s="13" t="s">
        <v>69</v>
      </c>
      <c r="I483" s="15" t="s">
        <v>1189</v>
      </c>
      <c r="J483" s="23"/>
      <c r="K483" s="94" t="s">
        <v>1190</v>
      </c>
      <c r="L483" s="16">
        <f>3563470/(10000000)</f>
        <v>0.35634700000000002</v>
      </c>
      <c r="M483" s="16">
        <f>3563470/(10000000)</f>
        <v>0.35634700000000002</v>
      </c>
      <c r="N483" s="16">
        <f t="shared" si="46"/>
        <v>0</v>
      </c>
      <c r="O483" s="16">
        <f t="shared" si="46"/>
        <v>0</v>
      </c>
      <c r="P483" s="16">
        <f t="shared" si="46"/>
        <v>0</v>
      </c>
      <c r="Q483" s="16">
        <f t="shared" si="38"/>
        <v>0.35634700000000002</v>
      </c>
      <c r="R483" s="10" t="s">
        <v>1191</v>
      </c>
      <c r="S483" s="17">
        <v>45512</v>
      </c>
      <c r="T483" s="16">
        <f>3563470/(10000000)</f>
        <v>0.35634700000000002</v>
      </c>
      <c r="U483" s="16">
        <f t="shared" si="47"/>
        <v>0</v>
      </c>
      <c r="V483" s="16">
        <f t="shared" si="47"/>
        <v>0</v>
      </c>
      <c r="W483" s="16">
        <f t="shared" si="47"/>
        <v>0</v>
      </c>
      <c r="X483" s="16">
        <f t="shared" si="39"/>
        <v>0.35634700000000002</v>
      </c>
      <c r="Y483" s="16">
        <f>4064394/(10000000)</f>
        <v>0.40643940000000001</v>
      </c>
      <c r="Z483" s="16">
        <f>4064394/(10000000)</f>
        <v>0.40643940000000001</v>
      </c>
      <c r="AA483" s="16">
        <f>0/(10000000)</f>
        <v>0</v>
      </c>
      <c r="AB483" s="16">
        <f>0/(10000000)</f>
        <v>0</v>
      </c>
    </row>
    <row r="484" spans="1:28" ht="52.5">
      <c r="A484" s="10">
        <v>479</v>
      </c>
      <c r="B484" s="12">
        <v>144</v>
      </c>
      <c r="C484" s="12" t="s">
        <v>1170</v>
      </c>
      <c r="D484" s="12" t="s">
        <v>1188</v>
      </c>
      <c r="E484" s="12">
        <v>14</v>
      </c>
      <c r="F484" s="12">
        <v>5</v>
      </c>
      <c r="G484" s="12" t="s">
        <v>33</v>
      </c>
      <c r="H484" s="13" t="s">
        <v>69</v>
      </c>
      <c r="I484" s="15" t="s">
        <v>1192</v>
      </c>
      <c r="J484" s="23"/>
      <c r="K484" s="94" t="s">
        <v>1190</v>
      </c>
      <c r="L484" s="16">
        <f>29037068/(10000000)</f>
        <v>2.9037068000000001</v>
      </c>
      <c r="M484" s="16">
        <f>29037068/(10000000)</f>
        <v>2.9037068000000001</v>
      </c>
      <c r="N484" s="16">
        <f t="shared" si="46"/>
        <v>0</v>
      </c>
      <c r="O484" s="16">
        <f t="shared" si="46"/>
        <v>0</v>
      </c>
      <c r="P484" s="16">
        <f t="shared" si="46"/>
        <v>0</v>
      </c>
      <c r="Q484" s="16">
        <f t="shared" si="38"/>
        <v>2.9037068000000001</v>
      </c>
      <c r="R484" s="10" t="s">
        <v>1193</v>
      </c>
      <c r="S484" s="17">
        <v>45720</v>
      </c>
      <c r="T484" s="16">
        <f>29037068/(10000000)</f>
        <v>2.9037068000000001</v>
      </c>
      <c r="U484" s="16">
        <f t="shared" si="47"/>
        <v>0</v>
      </c>
      <c r="V484" s="16">
        <f t="shared" si="47"/>
        <v>0</v>
      </c>
      <c r="W484" s="16">
        <f t="shared" si="47"/>
        <v>0</v>
      </c>
      <c r="X484" s="16">
        <f t="shared" si="39"/>
        <v>2.9037068000000001</v>
      </c>
      <c r="Y484" s="16">
        <f>33826212.9/(10000000)</f>
        <v>3.3826212899999999</v>
      </c>
      <c r="Z484" s="16">
        <f>33826212.9/(10000000)</f>
        <v>3.3826212899999999</v>
      </c>
      <c r="AA484" s="16">
        <f>0/(10000000)</f>
        <v>0</v>
      </c>
      <c r="AB484" s="16">
        <f>0/(10000000)</f>
        <v>0</v>
      </c>
    </row>
    <row r="485" spans="1:28" ht="52.5">
      <c r="A485" s="10">
        <v>480</v>
      </c>
      <c r="B485" s="12">
        <v>144</v>
      </c>
      <c r="C485" s="12" t="s">
        <v>1170</v>
      </c>
      <c r="D485" s="12" t="s">
        <v>1188</v>
      </c>
      <c r="E485" s="12">
        <v>14</v>
      </c>
      <c r="F485" s="12">
        <v>5</v>
      </c>
      <c r="G485" s="12" t="s">
        <v>33</v>
      </c>
      <c r="H485" s="13" t="s">
        <v>69</v>
      </c>
      <c r="I485" s="15" t="s">
        <v>1194</v>
      </c>
      <c r="J485" s="23"/>
      <c r="K485" s="94" t="s">
        <v>1190</v>
      </c>
      <c r="L485" s="16">
        <f>22954000/(10000000)</f>
        <v>2.2953999999999999</v>
      </c>
      <c r="M485" s="16">
        <f>22954000/(10000000)</f>
        <v>2.2953999999999999</v>
      </c>
      <c r="N485" s="16">
        <f t="shared" si="46"/>
        <v>0</v>
      </c>
      <c r="O485" s="16">
        <f t="shared" si="46"/>
        <v>0</v>
      </c>
      <c r="P485" s="16">
        <f t="shared" si="46"/>
        <v>0</v>
      </c>
      <c r="Q485" s="16">
        <f t="shared" si="38"/>
        <v>2.2953999999999999</v>
      </c>
      <c r="R485" s="10"/>
      <c r="S485" s="17"/>
      <c r="T485" s="16">
        <f>3990666/(10000000)</f>
        <v>0.39906659999999999</v>
      </c>
      <c r="U485" s="16">
        <f t="shared" si="47"/>
        <v>0</v>
      </c>
      <c r="V485" s="16">
        <f t="shared" si="47"/>
        <v>0</v>
      </c>
      <c r="W485" s="16">
        <f t="shared" si="47"/>
        <v>0</v>
      </c>
      <c r="X485" s="16">
        <f t="shared" si="39"/>
        <v>0.39906659999999999</v>
      </c>
      <c r="Y485" s="16">
        <f>3990666/(10000000)</f>
        <v>0.39906659999999999</v>
      </c>
      <c r="Z485" s="16">
        <f>0/(10000000)</f>
        <v>0</v>
      </c>
      <c r="AA485" s="16">
        <f>0/(10000000)</f>
        <v>0</v>
      </c>
      <c r="AB485" s="16">
        <f>3990666/(10000000)</f>
        <v>0.39906659999999999</v>
      </c>
    </row>
    <row r="486" spans="1:28" ht="45">
      <c r="A486" s="10">
        <v>481</v>
      </c>
      <c r="B486" s="12">
        <v>144</v>
      </c>
      <c r="C486" s="12" t="s">
        <v>1170</v>
      </c>
      <c r="D486" s="12" t="s">
        <v>1188</v>
      </c>
      <c r="E486" s="12">
        <v>14</v>
      </c>
      <c r="F486" s="12">
        <v>5</v>
      </c>
      <c r="G486" s="12" t="s">
        <v>80</v>
      </c>
      <c r="H486" s="13" t="s">
        <v>69</v>
      </c>
      <c r="I486" s="15" t="s">
        <v>1195</v>
      </c>
      <c r="J486" s="23"/>
      <c r="K486" s="94" t="s">
        <v>1196</v>
      </c>
      <c r="L486" s="16">
        <f>5263063/(10000000)</f>
        <v>0.5263063</v>
      </c>
      <c r="M486" s="16">
        <f>5263063/(10000000)</f>
        <v>0.5263063</v>
      </c>
      <c r="N486" s="16">
        <f t="shared" si="46"/>
        <v>0</v>
      </c>
      <c r="O486" s="16">
        <f t="shared" si="46"/>
        <v>0</v>
      </c>
      <c r="P486" s="16">
        <f t="shared" si="46"/>
        <v>0</v>
      </c>
      <c r="Q486" s="16">
        <f t="shared" si="38"/>
        <v>0.5263063</v>
      </c>
      <c r="R486" s="10" t="s">
        <v>1197</v>
      </c>
      <c r="S486" s="17">
        <v>45631</v>
      </c>
      <c r="T486" s="16">
        <f>5263063/(10000000)</f>
        <v>0.5263063</v>
      </c>
      <c r="U486" s="16">
        <f t="shared" si="47"/>
        <v>0</v>
      </c>
      <c r="V486" s="16">
        <f t="shared" si="47"/>
        <v>0</v>
      </c>
      <c r="W486" s="16">
        <f t="shared" si="47"/>
        <v>0</v>
      </c>
      <c r="X486" s="16">
        <f t="shared" si="39"/>
        <v>0.5263063</v>
      </c>
      <c r="Y486" s="16">
        <f>5453666/(10000000)</f>
        <v>0.54536660000000003</v>
      </c>
      <c r="Z486" s="16">
        <f>5453666/(10000000)</f>
        <v>0.54536660000000003</v>
      </c>
      <c r="AA486" s="16">
        <f t="shared" ref="AA486:AB488" si="48">0/(10000000)</f>
        <v>0</v>
      </c>
      <c r="AB486" s="16">
        <f t="shared" si="48"/>
        <v>0</v>
      </c>
    </row>
    <row r="487" spans="1:28" ht="60">
      <c r="A487" s="10">
        <v>482</v>
      </c>
      <c r="B487" s="12">
        <v>144</v>
      </c>
      <c r="C487" s="12" t="s">
        <v>1170</v>
      </c>
      <c r="D487" s="12" t="s">
        <v>1188</v>
      </c>
      <c r="E487" s="12">
        <v>14</v>
      </c>
      <c r="F487" s="12">
        <v>5</v>
      </c>
      <c r="G487" s="12" t="s">
        <v>80</v>
      </c>
      <c r="H487" s="13" t="s">
        <v>69</v>
      </c>
      <c r="I487" s="15" t="s">
        <v>1198</v>
      </c>
      <c r="J487" s="23"/>
      <c r="K487" s="94" t="s">
        <v>1199</v>
      </c>
      <c r="L487" s="16">
        <f>5765986/(10000000)</f>
        <v>0.57659859999999996</v>
      </c>
      <c r="M487" s="16">
        <f>5765986/(10000000)</f>
        <v>0.57659859999999996</v>
      </c>
      <c r="N487" s="16">
        <f t="shared" si="46"/>
        <v>0</v>
      </c>
      <c r="O487" s="16">
        <f t="shared" si="46"/>
        <v>0</v>
      </c>
      <c r="P487" s="16">
        <f t="shared" si="46"/>
        <v>0</v>
      </c>
      <c r="Q487" s="16">
        <f t="shared" si="38"/>
        <v>0.57659859999999996</v>
      </c>
      <c r="R487" s="10" t="s">
        <v>1200</v>
      </c>
      <c r="S487" s="17">
        <v>45726</v>
      </c>
      <c r="T487" s="16">
        <f>5765986/(10000000)</f>
        <v>0.57659859999999996</v>
      </c>
      <c r="U487" s="16">
        <f t="shared" si="47"/>
        <v>0</v>
      </c>
      <c r="V487" s="16">
        <f t="shared" si="47"/>
        <v>0</v>
      </c>
      <c r="W487" s="16">
        <f t="shared" si="47"/>
        <v>0</v>
      </c>
      <c r="X487" s="16">
        <f t="shared" si="39"/>
        <v>0.57659859999999996</v>
      </c>
      <c r="Y487" s="16">
        <f>5659571/(10000000)</f>
        <v>0.56595709999999999</v>
      </c>
      <c r="Z487" s="16">
        <f>5659571/(10000000)</f>
        <v>0.56595709999999999</v>
      </c>
      <c r="AA487" s="16">
        <f t="shared" si="48"/>
        <v>0</v>
      </c>
      <c r="AB487" s="16">
        <f t="shared" si="48"/>
        <v>0</v>
      </c>
    </row>
    <row r="488" spans="1:28" ht="60">
      <c r="A488" s="10">
        <v>483</v>
      </c>
      <c r="B488" s="12">
        <v>144</v>
      </c>
      <c r="C488" s="12" t="s">
        <v>1170</v>
      </c>
      <c r="D488" s="12" t="s">
        <v>1188</v>
      </c>
      <c r="E488" s="12">
        <v>14</v>
      </c>
      <c r="F488" s="12">
        <v>5</v>
      </c>
      <c r="G488" s="12" t="s">
        <v>80</v>
      </c>
      <c r="H488" s="13" t="s">
        <v>69</v>
      </c>
      <c r="I488" s="15" t="s">
        <v>1201</v>
      </c>
      <c r="J488" s="23"/>
      <c r="K488" s="94" t="s">
        <v>1202</v>
      </c>
      <c r="L488" s="16">
        <f>4026399/(10000000)</f>
        <v>0.4026399</v>
      </c>
      <c r="M488" s="16">
        <f>4026399/(10000000)</f>
        <v>0.4026399</v>
      </c>
      <c r="N488" s="16">
        <f t="shared" si="46"/>
        <v>0</v>
      </c>
      <c r="O488" s="16">
        <f t="shared" si="46"/>
        <v>0</v>
      </c>
      <c r="P488" s="16">
        <f t="shared" si="46"/>
        <v>0</v>
      </c>
      <c r="Q488" s="16">
        <f t="shared" si="38"/>
        <v>0.4026399</v>
      </c>
      <c r="R488" s="10" t="s">
        <v>1203</v>
      </c>
      <c r="S488" s="17">
        <v>45726</v>
      </c>
      <c r="T488" s="16">
        <f>4026399/(10000000)</f>
        <v>0.4026399</v>
      </c>
      <c r="U488" s="16">
        <f t="shared" si="47"/>
        <v>0</v>
      </c>
      <c r="V488" s="16">
        <f t="shared" si="47"/>
        <v>0</v>
      </c>
      <c r="W488" s="16">
        <f t="shared" si="47"/>
        <v>0</v>
      </c>
      <c r="X488" s="16">
        <f t="shared" si="39"/>
        <v>0.4026399</v>
      </c>
      <c r="Y488" s="16">
        <f>4120280/(10000000)</f>
        <v>0.41202800000000001</v>
      </c>
      <c r="Z488" s="16">
        <f>4120280/(10000000)</f>
        <v>0.41202800000000001</v>
      </c>
      <c r="AA488" s="16">
        <f t="shared" si="48"/>
        <v>0</v>
      </c>
      <c r="AB488" s="16">
        <f t="shared" si="48"/>
        <v>0</v>
      </c>
    </row>
    <row r="489" spans="1:28" ht="60">
      <c r="A489" s="10">
        <v>484</v>
      </c>
      <c r="B489" s="12">
        <v>144</v>
      </c>
      <c r="C489" s="12" t="s">
        <v>1170</v>
      </c>
      <c r="D489" s="12" t="s">
        <v>1188</v>
      </c>
      <c r="E489" s="12">
        <v>14</v>
      </c>
      <c r="F489" s="12">
        <v>5</v>
      </c>
      <c r="G489" s="12" t="s">
        <v>80</v>
      </c>
      <c r="H489" s="13" t="s">
        <v>69</v>
      </c>
      <c r="I489" s="15" t="s">
        <v>1204</v>
      </c>
      <c r="J489" s="140"/>
      <c r="K489" s="94" t="s">
        <v>1205</v>
      </c>
      <c r="L489" s="16">
        <f>294933642/(10000000)</f>
        <v>29.493364199999998</v>
      </c>
      <c r="M489" s="16">
        <f>294933642/(10000000)</f>
        <v>29.493364199999998</v>
      </c>
      <c r="N489" s="16">
        <f t="shared" si="46"/>
        <v>0</v>
      </c>
      <c r="O489" s="16">
        <f t="shared" si="46"/>
        <v>0</v>
      </c>
      <c r="P489" s="16">
        <f t="shared" si="46"/>
        <v>0</v>
      </c>
      <c r="Q489" s="16">
        <f t="shared" si="38"/>
        <v>29.493364199999998</v>
      </c>
      <c r="R489" s="10" t="s">
        <v>1206</v>
      </c>
      <c r="S489" s="113" t="s">
        <v>1207</v>
      </c>
      <c r="T489" s="133">
        <f>294933642/10000000</f>
        <v>29.493364199999998</v>
      </c>
      <c r="U489" s="10"/>
      <c r="V489" s="10"/>
      <c r="W489" s="10"/>
      <c r="X489" s="16">
        <f t="shared" si="39"/>
        <v>29.493364199999998</v>
      </c>
      <c r="Y489" s="16">
        <f>30066786.16/(10000000)</f>
        <v>3.0066786159999999</v>
      </c>
      <c r="Z489" s="16">
        <f>30066786.16/(10000000)</f>
        <v>3.0066786159999999</v>
      </c>
      <c r="AA489" s="16">
        <v>0</v>
      </c>
      <c r="AB489" s="103">
        <v>0</v>
      </c>
    </row>
    <row r="490" spans="1:28" ht="60">
      <c r="A490" s="10">
        <v>485</v>
      </c>
      <c r="B490" s="12">
        <v>144</v>
      </c>
      <c r="C490" s="12" t="s">
        <v>1170</v>
      </c>
      <c r="D490" s="12" t="s">
        <v>1188</v>
      </c>
      <c r="E490" s="12">
        <v>14</v>
      </c>
      <c r="F490" s="12">
        <v>6</v>
      </c>
      <c r="G490" s="12" t="s">
        <v>39</v>
      </c>
      <c r="H490" s="13" t="s">
        <v>69</v>
      </c>
      <c r="I490" s="15" t="s">
        <v>1208</v>
      </c>
      <c r="J490" s="140"/>
      <c r="K490" s="94" t="s">
        <v>1205</v>
      </c>
      <c r="L490" s="16">
        <f>0/(10000000)</f>
        <v>0</v>
      </c>
      <c r="M490" s="16">
        <f>0/(10000000)</f>
        <v>0</v>
      </c>
      <c r="N490" s="16">
        <f t="shared" si="46"/>
        <v>0</v>
      </c>
      <c r="O490" s="16">
        <f t="shared" si="46"/>
        <v>0</v>
      </c>
      <c r="P490" s="16">
        <f t="shared" si="46"/>
        <v>0</v>
      </c>
      <c r="Q490" s="16">
        <f t="shared" si="38"/>
        <v>0</v>
      </c>
      <c r="R490" s="10" t="s">
        <v>1206</v>
      </c>
      <c r="S490" s="113" t="s">
        <v>1207</v>
      </c>
      <c r="T490" s="133"/>
      <c r="U490" s="10"/>
      <c r="V490" s="10"/>
      <c r="W490" s="10"/>
      <c r="X490" s="16">
        <f t="shared" si="39"/>
        <v>0</v>
      </c>
      <c r="Y490" s="16">
        <f>22101544.21/(10000000)</f>
        <v>2.2101544209999999</v>
      </c>
      <c r="Z490" s="16">
        <f>22101544.21/(10000000)</f>
        <v>2.2101544209999999</v>
      </c>
      <c r="AA490" s="16">
        <v>0</v>
      </c>
      <c r="AB490" s="103">
        <v>0</v>
      </c>
    </row>
    <row r="491" spans="1:28" ht="21">
      <c r="A491" s="10">
        <v>486</v>
      </c>
      <c r="B491" s="12">
        <v>144</v>
      </c>
      <c r="C491" s="12" t="s">
        <v>1170</v>
      </c>
      <c r="D491" s="12" t="s">
        <v>1188</v>
      </c>
      <c r="E491" s="12">
        <v>14</v>
      </c>
      <c r="F491" s="12">
        <v>9</v>
      </c>
      <c r="G491" s="12" t="s">
        <v>355</v>
      </c>
      <c r="H491" s="13" t="s">
        <v>69</v>
      </c>
      <c r="I491" s="15" t="s">
        <v>1209</v>
      </c>
      <c r="J491" s="23"/>
      <c r="K491" s="13"/>
      <c r="L491" s="16">
        <f>0/(10000000)</f>
        <v>0</v>
      </c>
      <c r="M491" s="16">
        <f>0/(10000000)</f>
        <v>0</v>
      </c>
      <c r="N491" s="16">
        <f t="shared" si="46"/>
        <v>0</v>
      </c>
      <c r="O491" s="16">
        <f t="shared" si="46"/>
        <v>0</v>
      </c>
      <c r="P491" s="16">
        <f t="shared" si="46"/>
        <v>0</v>
      </c>
      <c r="Q491" s="16">
        <f t="shared" si="38"/>
        <v>0</v>
      </c>
      <c r="R491" s="10"/>
      <c r="S491" s="17"/>
      <c r="T491" s="10"/>
      <c r="U491" s="10"/>
      <c r="V491" s="10"/>
      <c r="W491" s="10"/>
      <c r="X491" s="16">
        <f t="shared" si="39"/>
        <v>0</v>
      </c>
      <c r="Y491" s="16">
        <f>-3990666/10000000</f>
        <v>-0.39906659999999999</v>
      </c>
      <c r="Z491" s="16"/>
      <c r="AA491" s="16">
        <v>0</v>
      </c>
      <c r="AB491" s="103">
        <f>-3990666/10000000</f>
        <v>-0.39906659999999999</v>
      </c>
    </row>
    <row r="492" spans="1:28" ht="51">
      <c r="A492" s="10">
        <v>487</v>
      </c>
      <c r="B492" s="12">
        <v>173</v>
      </c>
      <c r="C492" s="12" t="s">
        <v>1210</v>
      </c>
      <c r="D492" s="12" t="s">
        <v>1211</v>
      </c>
      <c r="E492" s="12">
        <v>14</v>
      </c>
      <c r="F492" s="12">
        <v>5</v>
      </c>
      <c r="G492" s="10" t="s">
        <v>987</v>
      </c>
      <c r="H492" s="18" t="s">
        <v>37</v>
      </c>
      <c r="I492" s="15" t="s">
        <v>1212</v>
      </c>
      <c r="J492" s="15"/>
      <c r="K492" s="52" t="s">
        <v>1213</v>
      </c>
      <c r="L492" s="16">
        <f>353847/(10000000)</f>
        <v>3.5384699999999998E-2</v>
      </c>
      <c r="M492" s="16">
        <f>353847/(10000000)</f>
        <v>3.5384699999999998E-2</v>
      </c>
      <c r="N492" s="16">
        <f t="shared" ref="N492:P496" si="49">0/(10000000)</f>
        <v>0</v>
      </c>
      <c r="O492" s="16">
        <f t="shared" si="49"/>
        <v>0</v>
      </c>
      <c r="P492" s="16">
        <f t="shared" si="49"/>
        <v>0</v>
      </c>
      <c r="Q492" s="16">
        <f t="shared" si="38"/>
        <v>3.5384699999999998E-2</v>
      </c>
      <c r="R492" s="10" t="s">
        <v>69</v>
      </c>
      <c r="S492" s="17"/>
      <c r="T492" s="16">
        <f>353847/(10000000)</f>
        <v>3.5384699999999998E-2</v>
      </c>
      <c r="U492" s="16">
        <f t="shared" ref="U492:W496" si="50">0/(10000000)</f>
        <v>0</v>
      </c>
      <c r="V492" s="16">
        <f t="shared" si="50"/>
        <v>0</v>
      </c>
      <c r="W492" s="16">
        <f t="shared" si="50"/>
        <v>0</v>
      </c>
      <c r="X492" s="16">
        <f t="shared" si="39"/>
        <v>3.5384699999999998E-2</v>
      </c>
      <c r="Y492" s="16">
        <f>353847/(10000000)</f>
        <v>3.5384699999999998E-2</v>
      </c>
      <c r="Z492" s="16">
        <f>0/(10000000)</f>
        <v>0</v>
      </c>
      <c r="AA492" s="16">
        <f>0/(10000000)</f>
        <v>0</v>
      </c>
      <c r="AB492" s="16">
        <f>353847/(10000000)</f>
        <v>3.5384699999999998E-2</v>
      </c>
    </row>
    <row r="493" spans="1:28" ht="42">
      <c r="A493" s="10">
        <v>488</v>
      </c>
      <c r="B493" s="12">
        <v>173</v>
      </c>
      <c r="C493" s="12" t="s">
        <v>1210</v>
      </c>
      <c r="D493" s="12" t="s">
        <v>1211</v>
      </c>
      <c r="E493" s="12">
        <v>14</v>
      </c>
      <c r="F493" s="12">
        <v>5</v>
      </c>
      <c r="G493" s="10" t="s">
        <v>987</v>
      </c>
      <c r="H493" s="18" t="s">
        <v>37</v>
      </c>
      <c r="I493" s="15" t="s">
        <v>1214</v>
      </c>
      <c r="J493" s="15"/>
      <c r="K493" s="52" t="s">
        <v>1215</v>
      </c>
      <c r="L493" s="16">
        <f>440986.8/(10000000)</f>
        <v>4.4098680000000001E-2</v>
      </c>
      <c r="M493" s="16">
        <f>440986.8/(10000000)</f>
        <v>4.4098680000000001E-2</v>
      </c>
      <c r="N493" s="16">
        <f t="shared" si="49"/>
        <v>0</v>
      </c>
      <c r="O493" s="16">
        <f t="shared" si="49"/>
        <v>0</v>
      </c>
      <c r="P493" s="16">
        <f t="shared" si="49"/>
        <v>0</v>
      </c>
      <c r="Q493" s="16">
        <f t="shared" si="38"/>
        <v>4.4098680000000001E-2</v>
      </c>
      <c r="R493" s="10" t="s">
        <v>69</v>
      </c>
      <c r="S493" s="17">
        <v>43613</v>
      </c>
      <c r="T493" s="16">
        <f>440986.8/(10000000)</f>
        <v>4.4098680000000001E-2</v>
      </c>
      <c r="U493" s="16">
        <f t="shared" si="50"/>
        <v>0</v>
      </c>
      <c r="V493" s="16">
        <f t="shared" si="50"/>
        <v>0</v>
      </c>
      <c r="W493" s="16">
        <f t="shared" si="50"/>
        <v>0</v>
      </c>
      <c r="X493" s="16">
        <f t="shared" si="39"/>
        <v>4.4098680000000001E-2</v>
      </c>
      <c r="Y493" s="16">
        <f>440986.8/(10000000)</f>
        <v>4.4098680000000001E-2</v>
      </c>
      <c r="Z493" s="16">
        <f>0/(10000000)</f>
        <v>0</v>
      </c>
      <c r="AA493" s="16">
        <f>0/(10000000)</f>
        <v>0</v>
      </c>
      <c r="AB493" s="16">
        <f>440986.8/(10000000)</f>
        <v>4.4098680000000001E-2</v>
      </c>
    </row>
    <row r="494" spans="1:28">
      <c r="A494" s="10">
        <v>489</v>
      </c>
      <c r="B494" s="12">
        <v>173</v>
      </c>
      <c r="C494" s="12" t="s">
        <v>1210</v>
      </c>
      <c r="D494" s="12" t="s">
        <v>1211</v>
      </c>
      <c r="E494" s="12">
        <v>14</v>
      </c>
      <c r="F494" s="12">
        <v>5</v>
      </c>
      <c r="G494" s="10" t="s">
        <v>987</v>
      </c>
      <c r="H494" s="18" t="s">
        <v>37</v>
      </c>
      <c r="I494" s="15" t="s">
        <v>1215</v>
      </c>
      <c r="J494" s="15"/>
      <c r="K494" s="13" t="s">
        <v>1216</v>
      </c>
      <c r="L494" s="16">
        <f>3079540.9/(10000000)</f>
        <v>0.30795409000000001</v>
      </c>
      <c r="M494" s="16">
        <f>3079540.9/(10000000)</f>
        <v>0.30795409000000001</v>
      </c>
      <c r="N494" s="16">
        <f t="shared" si="49"/>
        <v>0</v>
      </c>
      <c r="O494" s="16">
        <f t="shared" si="49"/>
        <v>0</v>
      </c>
      <c r="P494" s="16">
        <f t="shared" si="49"/>
        <v>0</v>
      </c>
      <c r="Q494" s="16">
        <f t="shared" si="38"/>
        <v>0.30795409000000001</v>
      </c>
      <c r="R494" s="10" t="s">
        <v>69</v>
      </c>
      <c r="S494" s="17"/>
      <c r="T494" s="16">
        <f>3079540.9/(10000000)</f>
        <v>0.30795409000000001</v>
      </c>
      <c r="U494" s="16">
        <f t="shared" si="50"/>
        <v>0</v>
      </c>
      <c r="V494" s="16">
        <f t="shared" si="50"/>
        <v>0</v>
      </c>
      <c r="W494" s="16">
        <f t="shared" si="50"/>
        <v>0</v>
      </c>
      <c r="X494" s="16">
        <f t="shared" si="39"/>
        <v>0.30795409000000001</v>
      </c>
      <c r="Y494" s="16">
        <f>3673999.9/(10000000)</f>
        <v>0.36739999000000001</v>
      </c>
      <c r="Z494" s="16">
        <f>594459/(10000000)</f>
        <v>5.9445900000000003E-2</v>
      </c>
      <c r="AA494" s="16">
        <f>0/(10000000)</f>
        <v>0</v>
      </c>
      <c r="AB494" s="16">
        <f>3079540.9/(10000000)</f>
        <v>0.30795409000000001</v>
      </c>
    </row>
    <row r="495" spans="1:28" ht="31.5">
      <c r="A495" s="10">
        <v>490</v>
      </c>
      <c r="B495" s="12">
        <v>173</v>
      </c>
      <c r="C495" s="12" t="s">
        <v>1210</v>
      </c>
      <c r="D495" s="12" t="s">
        <v>1211</v>
      </c>
      <c r="E495" s="12">
        <v>14</v>
      </c>
      <c r="F495" s="12">
        <v>5</v>
      </c>
      <c r="G495" s="10" t="s">
        <v>987</v>
      </c>
      <c r="H495" s="18" t="s">
        <v>37</v>
      </c>
      <c r="I495" s="15" t="s">
        <v>1217</v>
      </c>
      <c r="J495" s="15"/>
      <c r="K495" s="13" t="s">
        <v>1216</v>
      </c>
      <c r="L495" s="16">
        <f>58652.55/(10000000)</f>
        <v>5.8652550000000006E-3</v>
      </c>
      <c r="M495" s="16">
        <f>58652.55/(10000000)</f>
        <v>5.8652550000000006E-3</v>
      </c>
      <c r="N495" s="16">
        <f t="shared" si="49"/>
        <v>0</v>
      </c>
      <c r="O495" s="16">
        <f t="shared" si="49"/>
        <v>0</v>
      </c>
      <c r="P495" s="16">
        <f t="shared" si="49"/>
        <v>0</v>
      </c>
      <c r="Q495" s="16">
        <f t="shared" si="38"/>
        <v>5.8652550000000006E-3</v>
      </c>
      <c r="R495" s="10" t="s">
        <v>69</v>
      </c>
      <c r="S495" s="17"/>
      <c r="T495" s="16">
        <f>58652.55/(10000000)</f>
        <v>5.8652550000000006E-3</v>
      </c>
      <c r="U495" s="16">
        <f t="shared" si="50"/>
        <v>0</v>
      </c>
      <c r="V495" s="16">
        <f t="shared" si="50"/>
        <v>0</v>
      </c>
      <c r="W495" s="16">
        <f t="shared" si="50"/>
        <v>0</v>
      </c>
      <c r="X495" s="16">
        <f t="shared" si="39"/>
        <v>5.8652550000000006E-3</v>
      </c>
      <c r="Y495" s="16">
        <f>58652.55/(10000000)</f>
        <v>5.8652550000000006E-3</v>
      </c>
      <c r="Z495" s="16">
        <f>0/(10000000)</f>
        <v>0</v>
      </c>
      <c r="AA495" s="16">
        <f>0/(10000000)</f>
        <v>0</v>
      </c>
      <c r="AB495" s="16">
        <f>58652.55/(10000000)</f>
        <v>5.8652550000000006E-3</v>
      </c>
    </row>
    <row r="496" spans="1:28" ht="21">
      <c r="A496" s="10">
        <v>491</v>
      </c>
      <c r="B496" s="12">
        <v>173</v>
      </c>
      <c r="C496" s="12" t="s">
        <v>1210</v>
      </c>
      <c r="D496" s="12" t="s">
        <v>1211</v>
      </c>
      <c r="E496" s="12">
        <v>14</v>
      </c>
      <c r="F496" s="12">
        <v>9</v>
      </c>
      <c r="G496" s="10" t="s">
        <v>355</v>
      </c>
      <c r="H496" s="18" t="s">
        <v>37</v>
      </c>
      <c r="I496" s="15" t="s">
        <v>1218</v>
      </c>
      <c r="J496" s="15"/>
      <c r="K496" s="13" t="s">
        <v>1216</v>
      </c>
      <c r="L496" s="16">
        <f>0/(10000000)</f>
        <v>0</v>
      </c>
      <c r="M496" s="16">
        <f>0/(10000000)</f>
        <v>0</v>
      </c>
      <c r="N496" s="16">
        <f t="shared" si="49"/>
        <v>0</v>
      </c>
      <c r="O496" s="16">
        <f t="shared" si="49"/>
        <v>0</v>
      </c>
      <c r="P496" s="16">
        <f t="shared" si="49"/>
        <v>0</v>
      </c>
      <c r="Q496" s="16">
        <f t="shared" si="38"/>
        <v>0</v>
      </c>
      <c r="R496" s="10" t="s">
        <v>69</v>
      </c>
      <c r="S496" s="17"/>
      <c r="T496" s="16">
        <f t="shared" ref="T496" si="51">0/(10000000)</f>
        <v>0</v>
      </c>
      <c r="U496" s="16">
        <f t="shared" si="50"/>
        <v>0</v>
      </c>
      <c r="V496" s="16">
        <f t="shared" si="50"/>
        <v>0</v>
      </c>
      <c r="W496" s="16">
        <f t="shared" si="50"/>
        <v>0</v>
      </c>
      <c r="X496" s="16">
        <f t="shared" si="39"/>
        <v>0</v>
      </c>
      <c r="Y496" s="16">
        <f>-853487/(10000000)</f>
        <v>-8.53487E-2</v>
      </c>
      <c r="Z496" s="16">
        <f>0/(10000000)</f>
        <v>0</v>
      </c>
      <c r="AA496" s="16">
        <f>0/(10000000)</f>
        <v>0</v>
      </c>
      <c r="AB496" s="16">
        <f>-853487/(10000000)</f>
        <v>-8.53487E-2</v>
      </c>
    </row>
    <row r="497" spans="1:28" ht="25.5">
      <c r="A497" s="10">
        <v>492</v>
      </c>
      <c r="B497" s="12">
        <v>234</v>
      </c>
      <c r="C497" s="13" t="s">
        <v>1210</v>
      </c>
      <c r="D497" s="13" t="s">
        <v>1219</v>
      </c>
      <c r="E497" s="12">
        <v>14</v>
      </c>
      <c r="F497" s="12">
        <v>5</v>
      </c>
      <c r="G497" s="114" t="s">
        <v>1220</v>
      </c>
      <c r="H497" s="18" t="s">
        <v>37</v>
      </c>
      <c r="I497" s="115" t="s">
        <v>1221</v>
      </c>
      <c r="J497" s="136" t="s">
        <v>1222</v>
      </c>
      <c r="K497" s="137" t="s">
        <v>1223</v>
      </c>
      <c r="L497" s="16">
        <f>268964078/(10000000)</f>
        <v>26.896407799999999</v>
      </c>
      <c r="M497" s="16">
        <f>268964078/(10000000)</f>
        <v>26.896407799999999</v>
      </c>
      <c r="N497" s="16">
        <f t="shared" ref="N497:P502" si="52">0/(10000000)</f>
        <v>0</v>
      </c>
      <c r="O497" s="16">
        <f t="shared" si="52"/>
        <v>0</v>
      </c>
      <c r="P497" s="16">
        <f t="shared" si="52"/>
        <v>0</v>
      </c>
      <c r="Q497" s="16">
        <f t="shared" si="38"/>
        <v>26.896407799999999</v>
      </c>
      <c r="R497" s="116">
        <v>42663</v>
      </c>
      <c r="S497" s="116">
        <v>45175</v>
      </c>
      <c r="T497" s="133">
        <v>26.896407799999999</v>
      </c>
      <c r="U497" s="16">
        <f t="shared" ref="U497:W502" si="53">0/(10000000)</f>
        <v>0</v>
      </c>
      <c r="V497" s="16">
        <f t="shared" si="53"/>
        <v>0</v>
      </c>
      <c r="W497" s="16">
        <f t="shared" si="53"/>
        <v>0</v>
      </c>
      <c r="X497" s="16">
        <f t="shared" si="39"/>
        <v>26.896407799999999</v>
      </c>
      <c r="Y497" s="16">
        <f>138448555.63/(10000000)</f>
        <v>13.844855562999999</v>
      </c>
      <c r="Z497" s="16">
        <f t="shared" ref="Z497:AA503" si="54">0/(10000000)</f>
        <v>0</v>
      </c>
      <c r="AA497" s="16">
        <f>29984501.63/(10000000)</f>
        <v>2.9984501629999998</v>
      </c>
      <c r="AB497" s="103">
        <f>Y497-Z497-AA497</f>
        <v>10.8464054</v>
      </c>
    </row>
    <row r="498" spans="1:28" ht="25.5">
      <c r="A498" s="10">
        <v>493</v>
      </c>
      <c r="B498" s="12">
        <v>234</v>
      </c>
      <c r="C498" s="13" t="s">
        <v>1210</v>
      </c>
      <c r="D498" s="13" t="s">
        <v>1219</v>
      </c>
      <c r="E498" s="12">
        <v>14</v>
      </c>
      <c r="F498" s="12">
        <v>5</v>
      </c>
      <c r="G498" s="114" t="s">
        <v>1224</v>
      </c>
      <c r="H498" s="18" t="s">
        <v>37</v>
      </c>
      <c r="I498" s="115" t="s">
        <v>1221</v>
      </c>
      <c r="J498" s="136"/>
      <c r="K498" s="137"/>
      <c r="L498" s="16">
        <f>0/(10000000)</f>
        <v>0</v>
      </c>
      <c r="M498" s="16">
        <f>0/(10000000)</f>
        <v>0</v>
      </c>
      <c r="N498" s="16">
        <f t="shared" si="52"/>
        <v>0</v>
      </c>
      <c r="O498" s="16">
        <f t="shared" si="52"/>
        <v>0</v>
      </c>
      <c r="P498" s="16">
        <f t="shared" si="52"/>
        <v>0</v>
      </c>
      <c r="Q498" s="16">
        <f t="shared" si="38"/>
        <v>0</v>
      </c>
      <c r="R498" s="116">
        <v>42663</v>
      </c>
      <c r="S498" s="116">
        <v>45175</v>
      </c>
      <c r="T498" s="133"/>
      <c r="U498" s="16">
        <f t="shared" si="53"/>
        <v>0</v>
      </c>
      <c r="V498" s="16">
        <f t="shared" si="53"/>
        <v>0</v>
      </c>
      <c r="W498" s="16">
        <f t="shared" si="53"/>
        <v>0</v>
      </c>
      <c r="X498" s="16">
        <f t="shared" si="39"/>
        <v>0</v>
      </c>
      <c r="Y498" s="16">
        <f>58037370.78/(10000000)</f>
        <v>5.8037370780000002</v>
      </c>
      <c r="Z498" s="16">
        <f t="shared" si="54"/>
        <v>0</v>
      </c>
      <c r="AA498" s="16">
        <f t="shared" si="54"/>
        <v>0</v>
      </c>
      <c r="AB498" s="103">
        <f t="shared" ref="AB498:AB503" si="55">Y498-Z498-AA498</f>
        <v>5.8037370780000002</v>
      </c>
    </row>
    <row r="499" spans="1:28" ht="51">
      <c r="A499" s="10">
        <v>494</v>
      </c>
      <c r="B499" s="12">
        <v>234</v>
      </c>
      <c r="C499" s="13" t="s">
        <v>1210</v>
      </c>
      <c r="D499" s="13" t="s">
        <v>1219</v>
      </c>
      <c r="E499" s="12">
        <v>14</v>
      </c>
      <c r="F499" s="12">
        <v>5</v>
      </c>
      <c r="G499" s="114" t="s">
        <v>1224</v>
      </c>
      <c r="H499" s="18" t="s">
        <v>37</v>
      </c>
      <c r="I499" s="114" t="s">
        <v>1225</v>
      </c>
      <c r="J499" s="117" t="s">
        <v>1226</v>
      </c>
      <c r="K499" s="118" t="s">
        <v>1227</v>
      </c>
      <c r="L499" s="16">
        <f>4984157.16/(10000000)</f>
        <v>0.49841571600000001</v>
      </c>
      <c r="M499" s="16">
        <f>4984157.16/(10000000)</f>
        <v>0.49841571600000001</v>
      </c>
      <c r="N499" s="16">
        <f t="shared" si="52"/>
        <v>0</v>
      </c>
      <c r="O499" s="16">
        <f t="shared" si="52"/>
        <v>0</v>
      </c>
      <c r="P499" s="16">
        <f t="shared" si="52"/>
        <v>0</v>
      </c>
      <c r="Q499" s="16">
        <f t="shared" si="38"/>
        <v>0.49841571600000001</v>
      </c>
      <c r="R499" s="116">
        <v>44798</v>
      </c>
      <c r="S499" s="116">
        <v>44888</v>
      </c>
      <c r="T499" s="16">
        <v>0.49841571600000001</v>
      </c>
      <c r="U499" s="16">
        <f t="shared" si="53"/>
        <v>0</v>
      </c>
      <c r="V499" s="16">
        <f t="shared" si="53"/>
        <v>0</v>
      </c>
      <c r="W499" s="16">
        <f t="shared" si="53"/>
        <v>0</v>
      </c>
      <c r="X499" s="16">
        <f t="shared" si="39"/>
        <v>0.49841571600000001</v>
      </c>
      <c r="Y499" s="16">
        <f>4981540/(10000000)</f>
        <v>0.49815399999999999</v>
      </c>
      <c r="Z499" s="16">
        <f t="shared" si="54"/>
        <v>0</v>
      </c>
      <c r="AA499" s="16">
        <f t="shared" si="54"/>
        <v>0</v>
      </c>
      <c r="AB499" s="103">
        <f t="shared" si="55"/>
        <v>0.49815399999999999</v>
      </c>
    </row>
    <row r="500" spans="1:28" ht="38.25">
      <c r="A500" s="10">
        <v>495</v>
      </c>
      <c r="B500" s="12">
        <v>234</v>
      </c>
      <c r="C500" s="13" t="s">
        <v>1210</v>
      </c>
      <c r="D500" s="13" t="s">
        <v>1219</v>
      </c>
      <c r="E500" s="12">
        <v>14</v>
      </c>
      <c r="F500" s="12">
        <v>5</v>
      </c>
      <c r="G500" s="114" t="s">
        <v>1224</v>
      </c>
      <c r="H500" s="18" t="s">
        <v>37</v>
      </c>
      <c r="I500" s="114" t="s">
        <v>1228</v>
      </c>
      <c r="J500" s="117" t="s">
        <v>1229</v>
      </c>
      <c r="K500" s="118" t="s">
        <v>1223</v>
      </c>
      <c r="L500" s="16">
        <f>12440157/(10000000)</f>
        <v>1.2440157000000001</v>
      </c>
      <c r="M500" s="16">
        <f>12440157/(10000000)</f>
        <v>1.2440157000000001</v>
      </c>
      <c r="N500" s="16">
        <f t="shared" si="52"/>
        <v>0</v>
      </c>
      <c r="O500" s="16">
        <f t="shared" si="52"/>
        <v>0</v>
      </c>
      <c r="P500" s="16">
        <f t="shared" si="52"/>
        <v>0</v>
      </c>
      <c r="Q500" s="16">
        <f t="shared" si="38"/>
        <v>1.2440157000000001</v>
      </c>
      <c r="R500" s="116">
        <v>45476</v>
      </c>
      <c r="S500" s="116">
        <v>44198</v>
      </c>
      <c r="T500" s="16">
        <v>1.2440157000000001</v>
      </c>
      <c r="U500" s="16">
        <f t="shared" si="53"/>
        <v>0</v>
      </c>
      <c r="V500" s="16">
        <f t="shared" si="53"/>
        <v>0</v>
      </c>
      <c r="W500" s="16">
        <f t="shared" si="53"/>
        <v>0</v>
      </c>
      <c r="X500" s="16">
        <f t="shared" si="39"/>
        <v>1.2440157000000001</v>
      </c>
      <c r="Y500" s="16">
        <f>3018291/(10000000)</f>
        <v>0.30182910000000002</v>
      </c>
      <c r="Z500" s="16">
        <f t="shared" si="54"/>
        <v>0</v>
      </c>
      <c r="AA500" s="16">
        <f t="shared" si="54"/>
        <v>0</v>
      </c>
      <c r="AB500" s="103">
        <f t="shared" si="55"/>
        <v>0.30182910000000002</v>
      </c>
    </row>
    <row r="501" spans="1:28" ht="38.25">
      <c r="A501" s="10">
        <v>496</v>
      </c>
      <c r="B501" s="12">
        <v>234</v>
      </c>
      <c r="C501" s="13" t="s">
        <v>1210</v>
      </c>
      <c r="D501" s="13" t="s">
        <v>1219</v>
      </c>
      <c r="E501" s="12">
        <v>14</v>
      </c>
      <c r="F501" s="12">
        <v>5</v>
      </c>
      <c r="G501" s="114" t="s">
        <v>1224</v>
      </c>
      <c r="H501" s="18" t="s">
        <v>37</v>
      </c>
      <c r="I501" s="115" t="s">
        <v>1230</v>
      </c>
      <c r="J501" s="117" t="s">
        <v>1231</v>
      </c>
      <c r="K501" s="118" t="s">
        <v>1223</v>
      </c>
      <c r="L501" s="16">
        <f>4687424/(10000000)</f>
        <v>0.4687424</v>
      </c>
      <c r="M501" s="16">
        <v>0.42</v>
      </c>
      <c r="N501" s="16">
        <f t="shared" si="52"/>
        <v>0</v>
      </c>
      <c r="O501" s="16">
        <f t="shared" si="52"/>
        <v>0</v>
      </c>
      <c r="P501" s="16">
        <f t="shared" si="52"/>
        <v>0</v>
      </c>
      <c r="Q501" s="16">
        <f t="shared" si="38"/>
        <v>0.42</v>
      </c>
      <c r="R501" s="116">
        <v>43798</v>
      </c>
      <c r="S501" s="116">
        <v>43918</v>
      </c>
      <c r="T501" s="16">
        <v>0.42</v>
      </c>
      <c r="U501" s="16">
        <f t="shared" si="53"/>
        <v>0</v>
      </c>
      <c r="V501" s="16">
        <f t="shared" si="53"/>
        <v>0</v>
      </c>
      <c r="W501" s="16">
        <f t="shared" si="53"/>
        <v>0</v>
      </c>
      <c r="X501" s="16">
        <f t="shared" si="39"/>
        <v>0.42</v>
      </c>
      <c r="Y501" s="16">
        <f>4218688/(10000000)</f>
        <v>0.42186879999999999</v>
      </c>
      <c r="Z501" s="16">
        <f t="shared" si="54"/>
        <v>0</v>
      </c>
      <c r="AA501" s="16">
        <f t="shared" si="54"/>
        <v>0</v>
      </c>
      <c r="AB501" s="103">
        <f t="shared" si="55"/>
        <v>0.42186879999999999</v>
      </c>
    </row>
    <row r="502" spans="1:28" ht="38.25">
      <c r="A502" s="10">
        <v>497</v>
      </c>
      <c r="B502" s="12">
        <v>234</v>
      </c>
      <c r="C502" s="13" t="s">
        <v>1210</v>
      </c>
      <c r="D502" s="13" t="s">
        <v>1219</v>
      </c>
      <c r="E502" s="12">
        <v>14</v>
      </c>
      <c r="F502" s="12">
        <v>5</v>
      </c>
      <c r="G502" s="114" t="s">
        <v>1224</v>
      </c>
      <c r="H502" s="18" t="s">
        <v>37</v>
      </c>
      <c r="I502" s="115" t="s">
        <v>1232</v>
      </c>
      <c r="J502" s="117" t="s">
        <v>1233</v>
      </c>
      <c r="K502" s="118" t="s">
        <v>1223</v>
      </c>
      <c r="L502" s="16">
        <f>62876829/(10000000)</f>
        <v>6.2876829000000001</v>
      </c>
      <c r="M502" s="16">
        <f>62876829/(10000000)</f>
        <v>6.2876829000000001</v>
      </c>
      <c r="N502" s="16">
        <f t="shared" si="52"/>
        <v>0</v>
      </c>
      <c r="O502" s="16">
        <f t="shared" si="52"/>
        <v>0</v>
      </c>
      <c r="P502" s="16">
        <f t="shared" si="52"/>
        <v>0</v>
      </c>
      <c r="Q502" s="16">
        <f t="shared" si="38"/>
        <v>6.2876829000000001</v>
      </c>
      <c r="R502" s="116">
        <v>43812</v>
      </c>
      <c r="S502" s="116">
        <v>44377</v>
      </c>
      <c r="T502" s="16">
        <v>6.2876829000000001</v>
      </c>
      <c r="U502" s="16">
        <f t="shared" si="53"/>
        <v>0</v>
      </c>
      <c r="V502" s="16">
        <f t="shared" si="53"/>
        <v>0</v>
      </c>
      <c r="W502" s="16">
        <f t="shared" si="53"/>
        <v>0</v>
      </c>
      <c r="X502" s="16">
        <f t="shared" si="39"/>
        <v>6.2876829000000001</v>
      </c>
      <c r="Y502" s="16">
        <f>56245018/(10000000)</f>
        <v>5.6245018</v>
      </c>
      <c r="Z502" s="16">
        <f t="shared" si="54"/>
        <v>0</v>
      </c>
      <c r="AA502" s="16">
        <f t="shared" si="54"/>
        <v>0</v>
      </c>
      <c r="AB502" s="103">
        <f t="shared" si="55"/>
        <v>5.6245018</v>
      </c>
    </row>
    <row r="503" spans="1:28" ht="38.25">
      <c r="A503" s="10">
        <v>498</v>
      </c>
      <c r="B503" s="12">
        <v>234</v>
      </c>
      <c r="C503" s="13" t="s">
        <v>1210</v>
      </c>
      <c r="D503" s="13" t="s">
        <v>1219</v>
      </c>
      <c r="E503" s="12">
        <v>14</v>
      </c>
      <c r="F503" s="12">
        <v>5</v>
      </c>
      <c r="G503" s="114" t="s">
        <v>1224</v>
      </c>
      <c r="H503" s="13" t="s">
        <v>34</v>
      </c>
      <c r="I503" s="115" t="s">
        <v>1234</v>
      </c>
      <c r="J503" s="117" t="s">
        <v>1235</v>
      </c>
      <c r="K503" s="118" t="s">
        <v>1223</v>
      </c>
      <c r="L503" s="16">
        <f>584669562/(10000000)</f>
        <v>58.466956199999998</v>
      </c>
      <c r="M503" s="16">
        <f>328569562/(10000000)</f>
        <v>32.856956199999999</v>
      </c>
      <c r="N503" s="16">
        <f>0/(10000000)</f>
        <v>0</v>
      </c>
      <c r="O503" s="16">
        <f>256100000/(10000000)</f>
        <v>25.61</v>
      </c>
      <c r="P503" s="16">
        <f>0/(10000000)</f>
        <v>0</v>
      </c>
      <c r="Q503" s="16">
        <f t="shared" si="38"/>
        <v>58.466956199999998</v>
      </c>
      <c r="R503" s="116">
        <v>43524</v>
      </c>
      <c r="S503" s="116">
        <v>45473</v>
      </c>
      <c r="T503" s="16">
        <f>297799870/(10000000)</f>
        <v>29.779986999999998</v>
      </c>
      <c r="U503" s="16">
        <f>0/(10000000)</f>
        <v>0</v>
      </c>
      <c r="V503" s="16">
        <f>239927789/(10000000)</f>
        <v>23.992778900000001</v>
      </c>
      <c r="W503" s="16">
        <f>0/(10000000)</f>
        <v>0</v>
      </c>
      <c r="X503" s="16">
        <f t="shared" si="39"/>
        <v>53.772765899999996</v>
      </c>
      <c r="Y503" s="16">
        <f>537727659/(10000000)</f>
        <v>53.772765900000003</v>
      </c>
      <c r="Z503" s="16">
        <f t="shared" si="54"/>
        <v>0</v>
      </c>
      <c r="AA503" s="16">
        <f t="shared" si="54"/>
        <v>0</v>
      </c>
      <c r="AB503" s="103">
        <f t="shared" si="55"/>
        <v>53.772765900000003</v>
      </c>
    </row>
    <row r="504" spans="1:28">
      <c r="A504" s="10"/>
      <c r="B504" s="10"/>
      <c r="C504" s="10"/>
      <c r="D504" s="10"/>
      <c r="E504" s="12"/>
      <c r="F504" s="12"/>
      <c r="G504" s="10"/>
      <c r="H504" s="50"/>
      <c r="I504" s="10"/>
      <c r="J504" s="10"/>
      <c r="K504" s="50"/>
      <c r="L504" s="103">
        <f>SUM(L6:L503)</f>
        <v>6609.7589396638605</v>
      </c>
      <c r="M504" s="103">
        <f t="shared" ref="M504:X504" si="56">SUM(M6:M503)</f>
        <v>2199.6080924445696</v>
      </c>
      <c r="N504" s="103">
        <f t="shared" si="56"/>
        <v>2591.0706548540006</v>
      </c>
      <c r="O504" s="103">
        <f t="shared" si="56"/>
        <v>1276.2385290059999</v>
      </c>
      <c r="P504" s="103">
        <f t="shared" si="56"/>
        <v>542.83785574399985</v>
      </c>
      <c r="Q504" s="103">
        <f t="shared" si="56"/>
        <v>6609.7551320485718</v>
      </c>
      <c r="R504" s="103">
        <f t="shared" si="56"/>
        <v>7702940</v>
      </c>
      <c r="S504" s="103">
        <f t="shared" si="56"/>
        <v>9039150</v>
      </c>
      <c r="T504" s="103">
        <f t="shared" si="56"/>
        <v>1857.6743605155693</v>
      </c>
      <c r="U504" s="103">
        <f t="shared" si="56"/>
        <v>1500.2600548539999</v>
      </c>
      <c r="V504" s="103">
        <f t="shared" si="56"/>
        <v>1148.6607376983757</v>
      </c>
      <c r="W504" s="103">
        <f t="shared" si="56"/>
        <v>460.44615775099999</v>
      </c>
      <c r="X504" s="103">
        <f t="shared" si="56"/>
        <v>4967.0413108189432</v>
      </c>
      <c r="Y504" s="119">
        <f>SUM(Y6:Y503)</f>
        <v>2580.9652171169751</v>
      </c>
      <c r="Z504" s="119">
        <f t="shared" ref="Z504:AB504" si="57">SUM(Z6:Z503)</f>
        <v>512.3696036516377</v>
      </c>
      <c r="AA504" s="119">
        <f t="shared" si="57"/>
        <v>8.2338193959999995</v>
      </c>
      <c r="AB504" s="119">
        <f t="shared" si="57"/>
        <v>2060.3617940690879</v>
      </c>
    </row>
    <row r="506" spans="1:28" ht="15.75">
      <c r="L506" s="11"/>
    </row>
  </sheetData>
  <mergeCells count="230">
    <mergeCell ref="H183:H185"/>
    <mergeCell ref="J497:J498"/>
    <mergeCell ref="K497:K498"/>
    <mergeCell ref="T497:T498"/>
    <mergeCell ref="S402:S403"/>
    <mergeCell ref="A2:AB2"/>
    <mergeCell ref="J489:J490"/>
    <mergeCell ref="T489:T490"/>
    <mergeCell ref="I402:I403"/>
    <mergeCell ref="J402:J403"/>
    <mergeCell ref="K402:K403"/>
    <mergeCell ref="R402:R403"/>
    <mergeCell ref="J394:J395"/>
    <mergeCell ref="K394:K395"/>
    <mergeCell ref="R394:R395"/>
    <mergeCell ref="S394:S395"/>
    <mergeCell ref="J389:J390"/>
    <mergeCell ref="K389:K390"/>
    <mergeCell ref="R389:R390"/>
    <mergeCell ref="S389:S390"/>
    <mergeCell ref="M282:M284"/>
    <mergeCell ref="N282:N284"/>
    <mergeCell ref="O282:O284"/>
    <mergeCell ref="P282:P284"/>
    <mergeCell ref="L389:L390"/>
    <mergeCell ref="T282:T284"/>
    <mergeCell ref="U282:U284"/>
    <mergeCell ref="V282:V284"/>
    <mergeCell ref="W282:W284"/>
    <mergeCell ref="S276:S277"/>
    <mergeCell ref="T276:T277"/>
    <mergeCell ref="U276:U277"/>
    <mergeCell ref="V276:V277"/>
    <mergeCell ref="W276:W277"/>
    <mergeCell ref="H259:H261"/>
    <mergeCell ref="J259:J261"/>
    <mergeCell ref="K259:K261"/>
    <mergeCell ref="K276:K277"/>
    <mergeCell ref="R276:R277"/>
    <mergeCell ref="J222:J223"/>
    <mergeCell ref="K222:K223"/>
    <mergeCell ref="R222:R223"/>
    <mergeCell ref="S222:S223"/>
    <mergeCell ref="S214:S216"/>
    <mergeCell ref="J218:J220"/>
    <mergeCell ref="K218:K220"/>
    <mergeCell ref="R218:R220"/>
    <mergeCell ref="S218:S220"/>
    <mergeCell ref="H204:H207"/>
    <mergeCell ref="J204:J207"/>
    <mergeCell ref="K204:K207"/>
    <mergeCell ref="R204:R207"/>
    <mergeCell ref="J214:J216"/>
    <mergeCell ref="K214:K216"/>
    <mergeCell ref="R214:R216"/>
    <mergeCell ref="L214:L216"/>
    <mergeCell ref="H218:H220"/>
    <mergeCell ref="R195:R198"/>
    <mergeCell ref="S195:S198"/>
    <mergeCell ref="H200:H201"/>
    <mergeCell ref="J200:J201"/>
    <mergeCell ref="K200:K201"/>
    <mergeCell ref="R200:R201"/>
    <mergeCell ref="S200:S201"/>
    <mergeCell ref="J190:J191"/>
    <mergeCell ref="K190:K191"/>
    <mergeCell ref="J192:J193"/>
    <mergeCell ref="K192:K193"/>
    <mergeCell ref="J195:J198"/>
    <mergeCell ref="H192:H194"/>
    <mergeCell ref="T162:T163"/>
    <mergeCell ref="U162:U163"/>
    <mergeCell ref="V162:V163"/>
    <mergeCell ref="W162:W163"/>
    <mergeCell ref="R176:R178"/>
    <mergeCell ref="S176:S178"/>
    <mergeCell ref="J183:J185"/>
    <mergeCell ref="K183:K185"/>
    <mergeCell ref="R183:R185"/>
    <mergeCell ref="S183:S185"/>
    <mergeCell ref="J172:J173"/>
    <mergeCell ref="K172:K173"/>
    <mergeCell ref="J176:J178"/>
    <mergeCell ref="K176:K178"/>
    <mergeCell ref="J162:J163"/>
    <mergeCell ref="K162:K163"/>
    <mergeCell ref="L162:L163"/>
    <mergeCell ref="M162:M163"/>
    <mergeCell ref="N162:N163"/>
    <mergeCell ref="O162:O163"/>
    <mergeCell ref="P162:P163"/>
    <mergeCell ref="R162:R163"/>
    <mergeCell ref="S162:S163"/>
    <mergeCell ref="O159:O160"/>
    <mergeCell ref="P159:P160"/>
    <mergeCell ref="R159:R160"/>
    <mergeCell ref="S159:S160"/>
    <mergeCell ref="T159:T160"/>
    <mergeCell ref="U159:U160"/>
    <mergeCell ref="V159:V160"/>
    <mergeCell ref="W159:W160"/>
    <mergeCell ref="R157:R158"/>
    <mergeCell ref="S157:S158"/>
    <mergeCell ref="T157:T158"/>
    <mergeCell ref="U157:U158"/>
    <mergeCell ref="V157:V158"/>
    <mergeCell ref="H154:H155"/>
    <mergeCell ref="J154:J155"/>
    <mergeCell ref="K154:K155"/>
    <mergeCell ref="L154:L155"/>
    <mergeCell ref="J159:J160"/>
    <mergeCell ref="K159:K160"/>
    <mergeCell ref="L159:L160"/>
    <mergeCell ref="M159:M160"/>
    <mergeCell ref="N159:N160"/>
    <mergeCell ref="S154:S155"/>
    <mergeCell ref="T154:T155"/>
    <mergeCell ref="U154:U155"/>
    <mergeCell ref="V154:V155"/>
    <mergeCell ref="W138:W139"/>
    <mergeCell ref="N147:N148"/>
    <mergeCell ref="H157:H158"/>
    <mergeCell ref="J157:J158"/>
    <mergeCell ref="K157:K158"/>
    <mergeCell ref="L157:L158"/>
    <mergeCell ref="M157:M158"/>
    <mergeCell ref="N157:N158"/>
    <mergeCell ref="O157:O158"/>
    <mergeCell ref="R147:R148"/>
    <mergeCell ref="P157:P158"/>
    <mergeCell ref="S147:S148"/>
    <mergeCell ref="O147:O148"/>
    <mergeCell ref="P147:P148"/>
    <mergeCell ref="W157:W158"/>
    <mergeCell ref="M147:M148"/>
    <mergeCell ref="T147:T148"/>
    <mergeCell ref="U147:U148"/>
    <mergeCell ref="V147:V148"/>
    <mergeCell ref="W147:W148"/>
    <mergeCell ref="W154:W155"/>
    <mergeCell ref="H147:H148"/>
    <mergeCell ref="J147:J148"/>
    <mergeCell ref="K147:K148"/>
    <mergeCell ref="L147:L148"/>
    <mergeCell ref="S144:S145"/>
    <mergeCell ref="T144:T145"/>
    <mergeCell ref="U144:U145"/>
    <mergeCell ref="V144:V145"/>
    <mergeCell ref="W144:W145"/>
    <mergeCell ref="H144:H145"/>
    <mergeCell ref="J144:J145"/>
    <mergeCell ref="K144:K145"/>
    <mergeCell ref="L144:L145"/>
    <mergeCell ref="M144:M145"/>
    <mergeCell ref="N144:N145"/>
    <mergeCell ref="O144:O145"/>
    <mergeCell ref="P144:P145"/>
    <mergeCell ref="R144:R145"/>
    <mergeCell ref="M154:M155"/>
    <mergeCell ref="N154:N155"/>
    <mergeCell ref="O154:O155"/>
    <mergeCell ref="P154:P155"/>
    <mergeCell ref="R154:R155"/>
    <mergeCell ref="H138:H139"/>
    <mergeCell ref="J138:J139"/>
    <mergeCell ref="R138:R139"/>
    <mergeCell ref="K138:K139"/>
    <mergeCell ref="L138:L139"/>
    <mergeCell ref="M138:M139"/>
    <mergeCell ref="N138:N139"/>
    <mergeCell ref="O138:O139"/>
    <mergeCell ref="P138:P139"/>
    <mergeCell ref="S138:S139"/>
    <mergeCell ref="T130:T131"/>
    <mergeCell ref="U130:U131"/>
    <mergeCell ref="V130:V131"/>
    <mergeCell ref="L130:L131"/>
    <mergeCell ref="M130:M131"/>
    <mergeCell ref="N130:N131"/>
    <mergeCell ref="T138:T139"/>
    <mergeCell ref="U138:U139"/>
    <mergeCell ref="V138:V139"/>
    <mergeCell ref="L124:L127"/>
    <mergeCell ref="M124:M127"/>
    <mergeCell ref="A3:A5"/>
    <mergeCell ref="B3:D4"/>
    <mergeCell ref="E3:K4"/>
    <mergeCell ref="L3:L5"/>
    <mergeCell ref="M3:Q4"/>
    <mergeCell ref="W130:W131"/>
    <mergeCell ref="H136:H137"/>
    <mergeCell ref="J136:J137"/>
    <mergeCell ref="K136:K137"/>
    <mergeCell ref="L136:L137"/>
    <mergeCell ref="M136:M137"/>
    <mergeCell ref="N136:N137"/>
    <mergeCell ref="O136:O137"/>
    <mergeCell ref="P136:P137"/>
    <mergeCell ref="R136:R137"/>
    <mergeCell ref="S136:S137"/>
    <mergeCell ref="T136:T137"/>
    <mergeCell ref="U136:U137"/>
    <mergeCell ref="V136:V137"/>
    <mergeCell ref="W136:W137"/>
    <mergeCell ref="R130:R131"/>
    <mergeCell ref="S130:S131"/>
    <mergeCell ref="R3:S4"/>
    <mergeCell ref="T3:X4"/>
    <mergeCell ref="K195:K199"/>
    <mergeCell ref="H195:H199"/>
    <mergeCell ref="Y3:Y5"/>
    <mergeCell ref="Z3:Z5"/>
    <mergeCell ref="AA3:AA5"/>
    <mergeCell ref="AB3:AB5"/>
    <mergeCell ref="W124:W127"/>
    <mergeCell ref="N124:N127"/>
    <mergeCell ref="P124:P127"/>
    <mergeCell ref="S124:S127"/>
    <mergeCell ref="T124:T127"/>
    <mergeCell ref="U124:U127"/>
    <mergeCell ref="V124:V127"/>
    <mergeCell ref="R124:R127"/>
    <mergeCell ref="K128:K129"/>
    <mergeCell ref="H130:H131"/>
    <mergeCell ref="J130:J131"/>
    <mergeCell ref="K130:K131"/>
    <mergeCell ref="P130:P131"/>
    <mergeCell ref="H124:H127"/>
    <mergeCell ref="J124:J127"/>
    <mergeCell ref="K124:K127"/>
  </mergeCells>
  <pageMargins left="0.78740157480314965" right="0.31496062992125984" top="0.39370078740157483" bottom="0.35433070866141736" header="0.31496062992125984" footer="0.31496062992125984"/>
  <pageSetup paperSize="8" scale="6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Sheet2</vt:lpstr>
      <vt:lpstr>Sheet3</vt:lpstr>
      <vt:lpstr>Summary!Print_Titles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cp:lastPrinted>2026-01-09T12:47:04Z</cp:lastPrinted>
  <dcterms:created xsi:type="dcterms:W3CDTF">2025-12-24T05:58:26Z</dcterms:created>
  <dcterms:modified xsi:type="dcterms:W3CDTF">2026-01-09T12:47:27Z</dcterms:modified>
</cp:coreProperties>
</file>